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reenclimate-my.sharepoint.com/personal/gpanopio_gcfund_org/Documents/OneDrive/00 DAPAC/06 NTNC Screening/FP Appraisal/09 Board Package/Disclosure/"/>
    </mc:Choice>
  </mc:AlternateContent>
  <xr:revisionPtr revIDLastSave="0" documentId="10_ncr:80_{0572DD94-764E-4DAF-9FB7-C2567AB04350}" xr6:coauthVersionLast="47" xr6:coauthVersionMax="47" xr10:uidLastSave="{00000000-0000-0000-0000-000000000000}"/>
  <bookViews>
    <workbookView xWindow="-90" yWindow="-90" windowWidth="19380" windowHeight="11460" xr2:uid="{00000000-000D-0000-FFFF-FFFF00000000}"/>
  </bookViews>
  <sheets>
    <sheet name="Instructions" sheetId="1" r:id="rId1"/>
    <sheet name="Publicly Disclosable" sheetId="8" r:id="rId2"/>
    <sheet name="Dashboard" sheetId="2" state="hidden" r:id="rId3"/>
    <sheet name="Detailed Budget Notes" sheetId="4" r:id="rId4"/>
    <sheet name="Detailed Budget Plan" sheetId="3" r:id="rId5"/>
    <sheet name="Title Lists" sheetId="5" r:id="rId6"/>
    <sheet name="AE fee request" sheetId="6" r:id="rId7"/>
    <sheet name="FP Figues" sheetId="7" r:id="rId8"/>
  </sheets>
  <definedNames>
    <definedName name="Categories">OFFSET('Title Lists'!$F$2,0,0,COUNTA('Title Lists'!$F:$F)-1,1)</definedName>
    <definedName name="Components">OFFSET('Title Lists'!$B$2,0,0,COUNTA('Title Lists'!$B:$B)-1,1)</definedName>
    <definedName name="Funding">OFFSET('Title Lists'!$H$2,0,0,COUNTA('Title Lists'!$H:$H)-1,1)</definedName>
    <definedName name="Outputs">OFFSET('Title Lists'!$D$2,0,0,COUNTA('Title Lists'!$D:$D)-1,1)</definedName>
    <definedName name="_xlnm.Print_Area" localSheetId="4">'Detailed Budget Plan'!$B$1:$P$172</definedName>
    <definedName name="_xlnm.Print_Titles" localSheetId="4">'Detailed Budget Plan'!$4:$6</definedName>
    <definedName name="Slicer_Budget_Categories">#N/A</definedName>
    <definedName name="Slicer_Component">#N/A</definedName>
    <definedName name="Slicer_Output">#N/A</definedName>
    <definedName name="Z_1A0E22E7_4DA2_4506_8BD7_5284415FE054_.wvu.PrintArea" localSheetId="4" hidden="1">'Detailed Budget Plan'!$B$1:$P$172</definedName>
    <definedName name="Z_1A0E22E7_4DA2_4506_8BD7_5284415FE054_.wvu.PrintTitles" localSheetId="4" hidden="1">'Detailed Budget Plan'!$4:$6</definedName>
    <definedName name="Z_380DFED2_D6A9_4184_AD8E_7D29E1188D1B_.wvu.PrintArea" localSheetId="4" hidden="1">'Detailed Budget Plan'!$B$1:$P$172</definedName>
    <definedName name="Z_380DFED2_D6A9_4184_AD8E_7D29E1188D1B_.wvu.PrintTitles" localSheetId="4" hidden="1">'Detailed Budget Plan'!$4:$6</definedName>
    <definedName name="Z_BB6C2B6C_1920_4A3C_9B45_0A76F3B54356_.wvu.Cols" localSheetId="4" hidden="1">'Detailed Budget Plan'!$A:$B</definedName>
    <definedName name="Z_BB6C2B6C_1920_4A3C_9B45_0A76F3B54356_.wvu.PrintArea" localSheetId="4" hidden="1">'Detailed Budget Plan'!$B$1:$P$172</definedName>
    <definedName name="Z_BB6C2B6C_1920_4A3C_9B45_0A76F3B54356_.wvu.PrintTitles" localSheetId="4" hidden="1">'Detailed Budget Plan'!$4:$6</definedName>
    <definedName name="Z_E5B59A9F_24CB_4666_9CEF_5EEFA67542BB_.wvu.Cols" localSheetId="4" hidden="1">'Detailed Budget Plan'!$A:$B</definedName>
    <definedName name="Z_E5B59A9F_24CB_4666_9CEF_5EEFA67542BB_.wvu.PrintArea" localSheetId="4" hidden="1">'Detailed Budget Plan'!$B$1:$P$172</definedName>
    <definedName name="Z_E5B59A9F_24CB_4666_9CEF_5EEFA67542BB_.wvu.PrintTitles" localSheetId="4" hidden="1">'Detailed Budget Plan'!$4:$6</definedName>
  </definedNames>
  <calcPr calcId="191029"/>
  <customWorkbookViews>
    <customWorkbookView name="South Asia, DAPAC - Personal View" guid="{380DFED2-D6A9-4184-AD8E-7D29E1188D1B}" mergeInterval="0" personalView="1" maximized="1" xWindow="-18" yWindow="-18" windowWidth="3876" windowHeight="2292" activeSheetId="7"/>
    <customWorkbookView name="Bijaya Dallakoti - Personal View" guid="{E5B59A9F-24CB-4666-9CEF-5EEFA67542BB}" mergeInterval="0" personalView="1" xWindow="1440" windowWidth="1440" windowHeight="1524" activeSheetId="3"/>
    <customWorkbookView name="Caroline Fouvet - Personal View" guid="{BB6C2B6C-1920-4A3C-9B45-0A76F3B54356}" mergeInterval="0" personalView="1" maximized="1" xWindow="-11" yWindow="-11" windowWidth="1942" windowHeight="1030" activeSheetId="3"/>
    <customWorkbookView name="Lina C - Personal View" guid="{1A0E22E7-4DA2-4506-8BD7-5284415FE054}" mergeInterval="0" personalView="1" xWindow="912" windowWidth="1015" windowHeight="1004" activeSheetId="3"/>
  </customWorkbookViews>
  <pivotCaches>
    <pivotCache cacheId="2" r:id="rId9"/>
    <pivotCache cacheId="3" r:id="rId10"/>
  </pivotCaches>
  <extLst>
    <ext xmlns:x14="http://schemas.microsoft.com/office/spreadsheetml/2009/9/main" uri="{BBE1A952-AA13-448e-AADC-164F8A28A991}">
      <x14:slicerCaches>
        <x14:slicerCache r:id="rId11"/>
        <x14:slicerCache r:id="rId12"/>
        <x14:slicerCache r:id="rId1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 i="6" l="1"/>
  <c r="D52" i="6"/>
  <c r="C52" i="6"/>
  <c r="B52" i="6"/>
  <c r="N111" i="3"/>
  <c r="M111" i="3"/>
  <c r="L111" i="3"/>
  <c r="N103" i="3"/>
  <c r="M103" i="3"/>
  <c r="L103" i="3"/>
  <c r="K103" i="3"/>
  <c r="N102" i="3"/>
  <c r="N93" i="3"/>
  <c r="M93" i="3"/>
  <c r="L93" i="3"/>
  <c r="K93" i="3"/>
  <c r="N76" i="3"/>
  <c r="M76" i="3"/>
  <c r="L76" i="3"/>
  <c r="N68" i="3"/>
  <c r="M68" i="3"/>
  <c r="L68" i="3"/>
  <c r="K68" i="3"/>
  <c r="L53" i="3"/>
  <c r="M53" i="3"/>
  <c r="N53" i="3"/>
  <c r="L41" i="3"/>
  <c r="M41" i="3"/>
  <c r="N41" i="3"/>
  <c r="N40" i="3"/>
  <c r="M40" i="3"/>
  <c r="L40" i="3"/>
  <c r="K40" i="3"/>
  <c r="N17" i="3"/>
  <c r="J45" i="3"/>
  <c r="N28" i="3"/>
  <c r="M28" i="3"/>
  <c r="L28" i="3"/>
  <c r="K28" i="3"/>
  <c r="N18" i="3"/>
  <c r="M18" i="3"/>
  <c r="L18" i="3"/>
  <c r="K18" i="3"/>
  <c r="D251" i="4" l="1"/>
  <c r="E782" i="4" l="1"/>
  <c r="E783" i="4"/>
  <c r="E784" i="4"/>
  <c r="E781" i="4"/>
  <c r="F787" i="4"/>
  <c r="F788" i="4"/>
  <c r="F789" i="4"/>
  <c r="E788" i="4"/>
  <c r="D787" i="4"/>
  <c r="D788" i="4"/>
  <c r="D786" i="4"/>
  <c r="E786" i="4"/>
  <c r="F786" i="4" s="1"/>
  <c r="E785" i="4"/>
  <c r="N22" i="3"/>
  <c r="M22" i="3"/>
  <c r="L22" i="3"/>
  <c r="K22" i="3"/>
  <c r="J22" i="3"/>
  <c r="N9" i="3"/>
  <c r="M9" i="3"/>
  <c r="L9" i="3"/>
  <c r="O9" i="3" s="1"/>
  <c r="N154" i="3"/>
  <c r="M154" i="3"/>
  <c r="L154" i="3"/>
  <c r="K154" i="3"/>
  <c r="M149" i="3"/>
  <c r="O153" i="3"/>
  <c r="N155" i="3"/>
  <c r="M155" i="3"/>
  <c r="L155" i="3"/>
  <c r="L153" i="3"/>
  <c r="K153" i="3"/>
  <c r="K155" i="3"/>
  <c r="J155" i="3"/>
  <c r="J153" i="3"/>
  <c r="I152" i="3"/>
  <c r="N152" i="3" s="1"/>
  <c r="N150" i="3"/>
  <c r="O22" i="3" l="1"/>
  <c r="M152" i="3"/>
  <c r="K152" i="3"/>
  <c r="L152" i="3"/>
  <c r="O155" i="3"/>
  <c r="E549" i="4"/>
  <c r="E550" i="4" s="1"/>
  <c r="D549" i="4"/>
  <c r="C546" i="4"/>
  <c r="B546" i="4"/>
  <c r="E373" i="4"/>
  <c r="D373" i="4"/>
  <c r="C370" i="4"/>
  <c r="B370" i="4"/>
  <c r="E374" i="4"/>
  <c r="E218" i="4"/>
  <c r="E219" i="4" s="1"/>
  <c r="D218" i="4"/>
  <c r="C215" i="4"/>
  <c r="B215" i="4"/>
  <c r="E143" i="4"/>
  <c r="E144" i="4" s="1"/>
  <c r="D143" i="4"/>
  <c r="C140" i="4"/>
  <c r="B140" i="4"/>
  <c r="E82" i="4"/>
  <c r="E83" i="4" s="1"/>
  <c r="D82" i="4"/>
  <c r="C79" i="4"/>
  <c r="B79" i="4"/>
  <c r="O101" i="3"/>
  <c r="J101" i="3"/>
  <c r="O66" i="3"/>
  <c r="J66" i="3"/>
  <c r="O39" i="3"/>
  <c r="J39" i="3"/>
  <c r="O26" i="3"/>
  <c r="J26" i="3"/>
  <c r="O16" i="3"/>
  <c r="J16" i="3"/>
  <c r="F549" i="4" l="1"/>
  <c r="F550" i="4" s="1"/>
  <c r="F551" i="4" s="1"/>
  <c r="F373" i="4"/>
  <c r="F374" i="4" s="1"/>
  <c r="F375" i="4" s="1"/>
  <c r="F218" i="4"/>
  <c r="F219" i="4" s="1"/>
  <c r="F220" i="4" s="1"/>
  <c r="F143" i="4"/>
  <c r="F144" i="4" s="1"/>
  <c r="F145" i="4" s="1"/>
  <c r="F82" i="4"/>
  <c r="F83" i="4" s="1"/>
  <c r="F84" i="4" s="1"/>
  <c r="H156" i="3" l="1"/>
  <c r="L149" i="3"/>
  <c r="K150" i="3"/>
  <c r="O156" i="3"/>
  <c r="I148" i="3"/>
  <c r="K148" i="3" l="1"/>
  <c r="N148" i="3"/>
  <c r="F782" i="4"/>
  <c r="F783" i="4"/>
  <c r="F784" i="4"/>
  <c r="F785" i="4"/>
  <c r="B773" i="4"/>
  <c r="B765" i="4"/>
  <c r="B757" i="4"/>
  <c r="B752" i="4"/>
  <c r="B746" i="4"/>
  <c r="B740" i="4"/>
  <c r="B732" i="4"/>
  <c r="D728" i="4"/>
  <c r="B726" i="4"/>
  <c r="B720" i="4"/>
  <c r="B714" i="4"/>
  <c r="B708" i="4"/>
  <c r="B703" i="4"/>
  <c r="B695" i="4"/>
  <c r="B689" i="4"/>
  <c r="B683" i="4"/>
  <c r="B676" i="4"/>
  <c r="B670" i="4"/>
  <c r="D667" i="4"/>
  <c r="B665" i="4"/>
  <c r="B660" i="4"/>
  <c r="B654" i="4"/>
  <c r="E649" i="4"/>
  <c r="D649" i="4"/>
  <c r="C646" i="4"/>
  <c r="B646" i="4"/>
  <c r="E643" i="4"/>
  <c r="D643" i="4"/>
  <c r="C641" i="4"/>
  <c r="B641" i="4"/>
  <c r="B635" i="4"/>
  <c r="B628" i="4"/>
  <c r="B621" i="4"/>
  <c r="D618" i="4"/>
  <c r="B616" i="4"/>
  <c r="B611" i="4"/>
  <c r="B605" i="4"/>
  <c r="B600" i="4"/>
  <c r="E597" i="4"/>
  <c r="D597" i="4"/>
  <c r="B595" i="4"/>
  <c r="B590" i="4"/>
  <c r="B584" i="4"/>
  <c r="B577" i="4"/>
  <c r="B569" i="4"/>
  <c r="B564" i="4"/>
  <c r="D561" i="4"/>
  <c r="B559" i="4"/>
  <c r="E555" i="4"/>
  <c r="D555" i="4"/>
  <c r="B553" i="4"/>
  <c r="B542" i="4"/>
  <c r="B536" i="4"/>
  <c r="B530" i="4"/>
  <c r="B524" i="4"/>
  <c r="B518" i="4"/>
  <c r="B513" i="4"/>
  <c r="B506" i="4"/>
  <c r="D499" i="4"/>
  <c r="E499" i="4"/>
  <c r="E503" i="4"/>
  <c r="D503" i="4"/>
  <c r="B501" i="4"/>
  <c r="B466" i="4"/>
  <c r="B461" i="4"/>
  <c r="E458" i="4"/>
  <c r="D458" i="4"/>
  <c r="B456" i="4"/>
  <c r="B451" i="4"/>
  <c r="B445" i="4"/>
  <c r="B439" i="4"/>
  <c r="B432" i="4"/>
  <c r="B427" i="4"/>
  <c r="B423" i="4"/>
  <c r="C417" i="4"/>
  <c r="B417" i="4"/>
  <c r="B412" i="4"/>
  <c r="B406" i="4"/>
  <c r="B399" i="4"/>
  <c r="B394" i="4"/>
  <c r="D391" i="4"/>
  <c r="B389" i="4"/>
  <c r="B384" i="4"/>
  <c r="E381" i="4"/>
  <c r="D381" i="4"/>
  <c r="B379" i="4"/>
  <c r="E368" i="4"/>
  <c r="D368" i="4"/>
  <c r="B366" i="4"/>
  <c r="E362" i="4"/>
  <c r="E363" i="4" s="1"/>
  <c r="D362" i="4"/>
  <c r="C359" i="4"/>
  <c r="B359" i="4"/>
  <c r="E357" i="4"/>
  <c r="D357" i="4"/>
  <c r="C355" i="4"/>
  <c r="B355" i="4"/>
  <c r="B349" i="4"/>
  <c r="E352" i="4"/>
  <c r="B341" i="4"/>
  <c r="B335" i="4"/>
  <c r="B329" i="4"/>
  <c r="I331" i="4"/>
  <c r="I332" i="4" s="1"/>
  <c r="B323" i="4"/>
  <c r="B317" i="4"/>
  <c r="I319" i="4"/>
  <c r="I320" i="4" s="1"/>
  <c r="B311" i="4"/>
  <c r="D307" i="4"/>
  <c r="B303" i="4"/>
  <c r="B296" i="4"/>
  <c r="E292" i="4"/>
  <c r="D292" i="4"/>
  <c r="B290" i="4"/>
  <c r="B286" i="4"/>
  <c r="B279" i="4"/>
  <c r="E274" i="4"/>
  <c r="B271" i="4"/>
  <c r="B265" i="4"/>
  <c r="E263" i="4"/>
  <c r="B260" i="4"/>
  <c r="B255" i="4"/>
  <c r="F555" i="4" l="1"/>
  <c r="F597" i="4"/>
  <c r="F503" i="4"/>
  <c r="F381" i="4"/>
  <c r="F357" i="4"/>
  <c r="F362" i="4"/>
  <c r="F363" i="4" s="1"/>
  <c r="F364" i="4" s="1"/>
  <c r="F292" i="4"/>
  <c r="B249" i="4"/>
  <c r="B243" i="4"/>
  <c r="I251" i="4"/>
  <c r="I252" i="4" s="1"/>
  <c r="H252" i="4"/>
  <c r="N45" i="3" s="1"/>
  <c r="E239" i="4"/>
  <c r="B235" i="4"/>
  <c r="E230" i="4"/>
  <c r="D230" i="4"/>
  <c r="B227" i="4"/>
  <c r="E225" i="4"/>
  <c r="D225" i="4"/>
  <c r="C223" i="4"/>
  <c r="B223" i="4"/>
  <c r="B211" i="4"/>
  <c r="E207" i="4"/>
  <c r="E208" i="4" s="1"/>
  <c r="D207" i="4"/>
  <c r="C204" i="4"/>
  <c r="B204" i="4"/>
  <c r="E202" i="4"/>
  <c r="D202" i="4"/>
  <c r="C200" i="4"/>
  <c r="B200" i="4"/>
  <c r="B194" i="4"/>
  <c r="B186" i="4"/>
  <c r="B180" i="4"/>
  <c r="B174" i="4"/>
  <c r="I176" i="4"/>
  <c r="I177" i="4" s="1"/>
  <c r="B168" i="4"/>
  <c r="E164" i="4"/>
  <c r="B160" i="4"/>
  <c r="J251" i="4" l="1"/>
  <c r="J252" i="4" s="1"/>
  <c r="J253" i="4" s="1"/>
  <c r="E252" i="4"/>
  <c r="K45" i="3" s="1"/>
  <c r="F252" i="4"/>
  <c r="L45" i="3" s="1"/>
  <c r="G252" i="4"/>
  <c r="M45" i="3" s="1"/>
  <c r="F225" i="4"/>
  <c r="F202" i="4"/>
  <c r="F207" i="4"/>
  <c r="F208" i="4" s="1"/>
  <c r="F209" i="4" s="1"/>
  <c r="E155" i="4"/>
  <c r="E156" i="4" s="1"/>
  <c r="D155" i="4"/>
  <c r="B152" i="4"/>
  <c r="C148" i="4"/>
  <c r="B148" i="4"/>
  <c r="B134" i="4"/>
  <c r="B126" i="4"/>
  <c r="B120" i="4"/>
  <c r="B114" i="4"/>
  <c r="I116" i="4"/>
  <c r="I117" i="4" s="1"/>
  <c r="B108" i="4"/>
  <c r="B100" i="4"/>
  <c r="E96" i="4"/>
  <c r="E97" i="4" s="1"/>
  <c r="D96" i="4"/>
  <c r="B93" i="4"/>
  <c r="E89" i="4"/>
  <c r="E90" i="4" s="1"/>
  <c r="D89" i="4"/>
  <c r="C86" i="4"/>
  <c r="E75" i="4"/>
  <c r="E76" i="4" s="1"/>
  <c r="D75" i="4"/>
  <c r="C72" i="4"/>
  <c r="B86" i="4"/>
  <c r="B72" i="4"/>
  <c r="D104" i="4"/>
  <c r="F104" i="4" s="1"/>
  <c r="E67" i="4"/>
  <c r="D67" i="4"/>
  <c r="E61" i="4"/>
  <c r="D61" i="4"/>
  <c r="C59" i="4"/>
  <c r="E55" i="4"/>
  <c r="I32" i="4"/>
  <c r="I33" i="4" s="1"/>
  <c r="E20" i="4"/>
  <c r="F155" i="4" l="1"/>
  <c r="F156" i="4" s="1"/>
  <c r="F157" i="4" s="1"/>
  <c r="F96" i="4"/>
  <c r="F97" i="4" s="1"/>
  <c r="F98" i="4" s="1"/>
  <c r="F89" i="4"/>
  <c r="F90" i="4" s="1"/>
  <c r="F91" i="4" s="1"/>
  <c r="F75" i="4"/>
  <c r="F76" i="4" s="1"/>
  <c r="F77" i="4" s="1"/>
  <c r="N151" i="3"/>
  <c r="M151" i="3"/>
  <c r="L151" i="3"/>
  <c r="K151" i="3"/>
  <c r="K149" i="3"/>
  <c r="O149" i="3" s="1"/>
  <c r="O154" i="3"/>
  <c r="J154" i="3"/>
  <c r="N84" i="3"/>
  <c r="M84" i="3"/>
  <c r="L84" i="3"/>
  <c r="O84" i="3" s="1"/>
  <c r="N83" i="3"/>
  <c r="M83" i="3"/>
  <c r="L83" i="3"/>
  <c r="M102" i="3"/>
  <c r="L102" i="3"/>
  <c r="K102" i="3"/>
  <c r="O102" i="3" s="1"/>
  <c r="K125" i="3"/>
  <c r="O125" i="3" s="1"/>
  <c r="N30" i="3"/>
  <c r="M30" i="3"/>
  <c r="L30" i="3"/>
  <c r="K30" i="3"/>
  <c r="N144" i="3"/>
  <c r="M144" i="3"/>
  <c r="L144" i="3"/>
  <c r="K144" i="3"/>
  <c r="I124" i="3"/>
  <c r="E667" i="4" s="1"/>
  <c r="F667" i="4" s="1"/>
  <c r="O120" i="3"/>
  <c r="J120" i="3"/>
  <c r="J119" i="3"/>
  <c r="K119" i="3" s="1"/>
  <c r="O119" i="3" s="1"/>
  <c r="L116" i="3"/>
  <c r="K116" i="3"/>
  <c r="I115" i="3"/>
  <c r="E618" i="4" s="1"/>
  <c r="F618" i="4" s="1"/>
  <c r="J111" i="3"/>
  <c r="J110" i="3"/>
  <c r="J109" i="3"/>
  <c r="E538" i="4"/>
  <c r="H99" i="3"/>
  <c r="M96" i="3"/>
  <c r="L96" i="3"/>
  <c r="K96" i="3"/>
  <c r="N91" i="3"/>
  <c r="M91" i="3"/>
  <c r="L91" i="3"/>
  <c r="K91" i="3"/>
  <c r="N92" i="3"/>
  <c r="M92" i="3"/>
  <c r="L92" i="3"/>
  <c r="K92" i="3"/>
  <c r="J91" i="3"/>
  <c r="N75" i="3"/>
  <c r="M75" i="3"/>
  <c r="L75" i="3"/>
  <c r="N70" i="3"/>
  <c r="M70" i="3"/>
  <c r="L70" i="3"/>
  <c r="K70" i="3"/>
  <c r="J70" i="3"/>
  <c r="J71" i="3"/>
  <c r="K71" i="3"/>
  <c r="L71" i="3"/>
  <c r="M71" i="3"/>
  <c r="N71" i="3"/>
  <c r="J72" i="3"/>
  <c r="K72" i="3"/>
  <c r="L72" i="3"/>
  <c r="M72" i="3"/>
  <c r="N72" i="3"/>
  <c r="J73" i="3"/>
  <c r="K73" i="3" s="1"/>
  <c r="J74" i="3"/>
  <c r="K74" i="3"/>
  <c r="L74" i="3"/>
  <c r="M74" i="3"/>
  <c r="N74" i="3"/>
  <c r="J75" i="3"/>
  <c r="J76" i="3"/>
  <c r="O76" i="3"/>
  <c r="O68" i="3"/>
  <c r="J68" i="3"/>
  <c r="O67" i="3"/>
  <c r="J67" i="3"/>
  <c r="O64" i="3"/>
  <c r="J64" i="3"/>
  <c r="J63" i="3"/>
  <c r="K63" i="3" s="1"/>
  <c r="O63" i="3" s="1"/>
  <c r="N60" i="3"/>
  <c r="M60" i="3"/>
  <c r="L60" i="3"/>
  <c r="K60" i="3"/>
  <c r="J60" i="3"/>
  <c r="I59" i="3"/>
  <c r="D331" i="4" s="1"/>
  <c r="I57" i="3"/>
  <c r="D319" i="4" s="1"/>
  <c r="N55" i="3"/>
  <c r="M55" i="3"/>
  <c r="L55" i="3"/>
  <c r="K55" i="3"/>
  <c r="J53" i="3"/>
  <c r="O52" i="3"/>
  <c r="J52" i="3"/>
  <c r="N48" i="3"/>
  <c r="M48" i="3"/>
  <c r="L48" i="3"/>
  <c r="K48" i="3"/>
  <c r="J48" i="3"/>
  <c r="I47" i="3"/>
  <c r="D263" i="4" s="1"/>
  <c r="F263" i="4" s="1"/>
  <c r="J43" i="3"/>
  <c r="O43" i="3"/>
  <c r="J44" i="3"/>
  <c r="K41" i="3"/>
  <c r="J41" i="3"/>
  <c r="J40" i="3"/>
  <c r="O37" i="3"/>
  <c r="J37" i="3"/>
  <c r="J36" i="3"/>
  <c r="K36" i="3" s="1"/>
  <c r="O36" i="3" s="1"/>
  <c r="N33" i="3"/>
  <c r="M33" i="3"/>
  <c r="L33" i="3"/>
  <c r="K33" i="3"/>
  <c r="J33" i="3"/>
  <c r="I32" i="3"/>
  <c r="D176" i="4" s="1"/>
  <c r="H32" i="3"/>
  <c r="J31" i="3"/>
  <c r="J32" i="3" s="1"/>
  <c r="J30" i="3"/>
  <c r="J28" i="3"/>
  <c r="D116" i="4"/>
  <c r="J21" i="3"/>
  <c r="N20" i="3"/>
  <c r="M20" i="3"/>
  <c r="L20" i="3"/>
  <c r="K20" i="3"/>
  <c r="J20" i="3"/>
  <c r="J18" i="3"/>
  <c r="J15" i="3"/>
  <c r="N15" i="3" s="1"/>
  <c r="N14" i="3"/>
  <c r="M14" i="3"/>
  <c r="L14" i="3"/>
  <c r="K14" i="3"/>
  <c r="J14" i="3"/>
  <c r="J13" i="3"/>
  <c r="K13" i="3" s="1"/>
  <c r="O13" i="3" s="1"/>
  <c r="N10" i="3"/>
  <c r="M10" i="3"/>
  <c r="L10" i="3"/>
  <c r="K10" i="3"/>
  <c r="D32" i="4"/>
  <c r="H9" i="3"/>
  <c r="J9" i="3" s="1"/>
  <c r="N7" i="3"/>
  <c r="M7" i="3"/>
  <c r="L7" i="3"/>
  <c r="O144" i="3" l="1"/>
  <c r="O116" i="3"/>
  <c r="D538" i="4"/>
  <c r="J99" i="3"/>
  <c r="O83" i="3"/>
  <c r="O70" i="3"/>
  <c r="G33" i="4"/>
  <c r="H33" i="4"/>
  <c r="J32" i="4"/>
  <c r="J33" i="4" s="1"/>
  <c r="J34" i="4" s="1"/>
  <c r="E33" i="4"/>
  <c r="F33" i="4"/>
  <c r="H117" i="4"/>
  <c r="E117" i="4"/>
  <c r="G117" i="4"/>
  <c r="F117" i="4"/>
  <c r="J116" i="4"/>
  <c r="J117" i="4" s="1"/>
  <c r="J118" i="4" s="1"/>
  <c r="H177" i="4"/>
  <c r="J176" i="4"/>
  <c r="J177" i="4" s="1"/>
  <c r="J178" i="4" s="1"/>
  <c r="E177" i="4"/>
  <c r="F177" i="4"/>
  <c r="G177" i="4"/>
  <c r="E320" i="4"/>
  <c r="J319" i="4"/>
  <c r="J320" i="4" s="1"/>
  <c r="J321" i="4" s="1"/>
  <c r="F320" i="4"/>
  <c r="G320" i="4"/>
  <c r="H320" i="4"/>
  <c r="H332" i="4"/>
  <c r="J331" i="4"/>
  <c r="J332" i="4" s="1"/>
  <c r="J333" i="4" s="1"/>
  <c r="E332" i="4"/>
  <c r="F332" i="4"/>
  <c r="G332" i="4"/>
  <c r="O41" i="3"/>
  <c r="O71" i="3"/>
  <c r="O75" i="3"/>
  <c r="O30" i="3"/>
  <c r="O151" i="3"/>
  <c r="O48" i="3"/>
  <c r="O91" i="3"/>
  <c r="O53" i="3"/>
  <c r="O28" i="3"/>
  <c r="O40" i="3"/>
  <c r="O111" i="3"/>
  <c r="O93" i="3"/>
  <c r="O18" i="3"/>
  <c r="O72" i="3"/>
  <c r="O20" i="3"/>
  <c r="O33" i="3"/>
  <c r="O92" i="3"/>
  <c r="O110" i="3"/>
  <c r="O74" i="3"/>
  <c r="O60" i="3"/>
  <c r="O109" i="3"/>
  <c r="L73" i="3"/>
  <c r="O73" i="3" s="1"/>
  <c r="O14" i="3"/>
  <c r="K15" i="3"/>
  <c r="L15" i="3"/>
  <c r="M15" i="3"/>
  <c r="K99" i="3" l="1"/>
  <c r="L99" i="3"/>
  <c r="O15" i="3"/>
  <c r="E7" i="7"/>
  <c r="J143" i="3"/>
  <c r="N3" i="3"/>
  <c r="N23" i="3"/>
  <c r="M23" i="3"/>
  <c r="L23" i="3"/>
  <c r="K23" i="3"/>
  <c r="O23" i="3" s="1"/>
  <c r="J62" i="3"/>
  <c r="K62" i="3"/>
  <c r="O62" i="3" s="1"/>
  <c r="I105" i="3"/>
  <c r="I142" i="3"/>
  <c r="J142" i="3" s="1"/>
  <c r="I136" i="3"/>
  <c r="L136" i="3" s="1"/>
  <c r="I118" i="3"/>
  <c r="J118" i="3" s="1"/>
  <c r="K118" i="3" s="1"/>
  <c r="J108" i="3"/>
  <c r="M88" i="3"/>
  <c r="N88" i="3"/>
  <c r="L88" i="3"/>
  <c r="H88" i="3"/>
  <c r="J88" i="3" s="1"/>
  <c r="H12" i="3"/>
  <c r="J12" i="3" s="1"/>
  <c r="L123" i="3"/>
  <c r="L124" i="3" s="1"/>
  <c r="K88" i="3"/>
  <c r="L79" i="3"/>
  <c r="K79" i="3"/>
  <c r="M27" i="3"/>
  <c r="L27" i="3"/>
  <c r="L24" i="3"/>
  <c r="M24" i="3"/>
  <c r="D26" i="4"/>
  <c r="D20" i="4"/>
  <c r="F20" i="4" s="1"/>
  <c r="E710" i="4"/>
  <c r="D710" i="4"/>
  <c r="I156" i="3"/>
  <c r="J151" i="3"/>
  <c r="J149" i="3"/>
  <c r="M150" i="3"/>
  <c r="L150" i="3"/>
  <c r="O150" i="3" s="1"/>
  <c r="J150" i="3"/>
  <c r="N157" i="3"/>
  <c r="M148" i="3"/>
  <c r="M157" i="3" s="1"/>
  <c r="L148" i="3"/>
  <c r="E791" i="4"/>
  <c r="F781" i="4"/>
  <c r="N143" i="3"/>
  <c r="O143" i="3" s="1"/>
  <c r="N141" i="3"/>
  <c r="M141" i="3"/>
  <c r="L141" i="3"/>
  <c r="K141" i="3"/>
  <c r="J140" i="3"/>
  <c r="N138" i="3"/>
  <c r="M138" i="3"/>
  <c r="L138" i="3"/>
  <c r="K138" i="3"/>
  <c r="M137" i="3"/>
  <c r="L137" i="3"/>
  <c r="N137" i="3"/>
  <c r="K137" i="3"/>
  <c r="N133" i="3"/>
  <c r="M133" i="3"/>
  <c r="L133" i="3"/>
  <c r="K133" i="3"/>
  <c r="N131" i="3"/>
  <c r="M131" i="3"/>
  <c r="L131" i="3"/>
  <c r="K131" i="3"/>
  <c r="M130" i="3"/>
  <c r="L130" i="3"/>
  <c r="N127" i="3"/>
  <c r="M127" i="3"/>
  <c r="L127" i="3"/>
  <c r="K127" i="3"/>
  <c r="N126" i="3"/>
  <c r="K126" i="3"/>
  <c r="M126" i="3"/>
  <c r="L126" i="3"/>
  <c r="M123" i="3"/>
  <c r="M124" i="3" s="1"/>
  <c r="K123" i="3"/>
  <c r="K124" i="3" s="1"/>
  <c r="M117" i="3"/>
  <c r="L117" i="3"/>
  <c r="K117" i="3"/>
  <c r="N117" i="3"/>
  <c r="M114" i="3"/>
  <c r="M115" i="3" s="1"/>
  <c r="L114" i="3"/>
  <c r="L115" i="3" s="1"/>
  <c r="N100" i="3"/>
  <c r="M100" i="3"/>
  <c r="L100" i="3"/>
  <c r="K100" i="3"/>
  <c r="N97" i="3"/>
  <c r="M97" i="3"/>
  <c r="L97" i="3"/>
  <c r="K97" i="3"/>
  <c r="K90" i="3"/>
  <c r="O90" i="3" s="1"/>
  <c r="M89" i="3"/>
  <c r="L89" i="3"/>
  <c r="N89" i="3"/>
  <c r="K89" i="3"/>
  <c r="N82" i="3"/>
  <c r="M82" i="3"/>
  <c r="L82" i="3"/>
  <c r="K82" i="3"/>
  <c r="K81" i="3"/>
  <c r="O81" i="3" s="1"/>
  <c r="M80" i="3"/>
  <c r="L80" i="3"/>
  <c r="N80" i="3"/>
  <c r="K80" i="3"/>
  <c r="M79" i="3"/>
  <c r="N79" i="3"/>
  <c r="M65" i="3"/>
  <c r="L65" i="3"/>
  <c r="M61" i="3"/>
  <c r="L61" i="3"/>
  <c r="N65" i="3"/>
  <c r="N61" i="3"/>
  <c r="K65" i="3"/>
  <c r="K61" i="3"/>
  <c r="N51" i="3"/>
  <c r="M51" i="3"/>
  <c r="L51" i="3"/>
  <c r="K51" i="3"/>
  <c r="K49" i="3"/>
  <c r="M49" i="3"/>
  <c r="L49" i="3"/>
  <c r="N49" i="3"/>
  <c r="M46" i="3"/>
  <c r="M47" i="3" s="1"/>
  <c r="L46" i="3"/>
  <c r="L47" i="3" s="1"/>
  <c r="N38" i="3"/>
  <c r="M38" i="3"/>
  <c r="L38" i="3"/>
  <c r="K38" i="3"/>
  <c r="K35" i="3"/>
  <c r="O35" i="3" s="1"/>
  <c r="M34" i="3"/>
  <c r="L34" i="3"/>
  <c r="N34" i="3"/>
  <c r="K34" i="3"/>
  <c r="N27" i="3"/>
  <c r="K27" i="3"/>
  <c r="K25" i="3"/>
  <c r="O25" i="3" s="1"/>
  <c r="N24" i="3"/>
  <c r="K24" i="3"/>
  <c r="M17" i="3"/>
  <c r="L17" i="3"/>
  <c r="K17" i="3"/>
  <c r="K11" i="3"/>
  <c r="N11" i="3"/>
  <c r="M11" i="3"/>
  <c r="L11" i="3"/>
  <c r="J148" i="3"/>
  <c r="J7" i="3"/>
  <c r="J8" i="3"/>
  <c r="J10" i="3"/>
  <c r="J11" i="3"/>
  <c r="J144" i="3"/>
  <c r="J141" i="3"/>
  <c r="J138" i="3"/>
  <c r="J137" i="3"/>
  <c r="J135" i="3"/>
  <c r="J133" i="3"/>
  <c r="J132" i="3"/>
  <c r="L132" i="3" s="1"/>
  <c r="J131" i="3"/>
  <c r="J130" i="3"/>
  <c r="J129" i="3"/>
  <c r="J127" i="3"/>
  <c r="J126" i="3"/>
  <c r="J123" i="3"/>
  <c r="J124" i="3" s="1"/>
  <c r="J122" i="3"/>
  <c r="J117" i="3"/>
  <c r="J116" i="3"/>
  <c r="J114" i="3"/>
  <c r="J115" i="3" s="1"/>
  <c r="J113" i="3"/>
  <c r="J107" i="3"/>
  <c r="J106" i="3"/>
  <c r="J103" i="3"/>
  <c r="J102" i="3"/>
  <c r="J100" i="3"/>
  <c r="J98" i="3"/>
  <c r="J97" i="3"/>
  <c r="J96" i="3"/>
  <c r="J95" i="3"/>
  <c r="J93" i="3"/>
  <c r="J92" i="3"/>
  <c r="J90" i="3"/>
  <c r="J89" i="3"/>
  <c r="J86" i="3"/>
  <c r="J84" i="3"/>
  <c r="J83" i="3"/>
  <c r="J82" i="3"/>
  <c r="J81" i="3"/>
  <c r="J80" i="3"/>
  <c r="J79" i="3"/>
  <c r="J78" i="3"/>
  <c r="J65" i="3"/>
  <c r="J61" i="3"/>
  <c r="J58" i="3"/>
  <c r="J59" i="3" s="1"/>
  <c r="J56" i="3"/>
  <c r="J57" i="3" s="1"/>
  <c r="J55" i="3"/>
  <c r="J51" i="3"/>
  <c r="J50" i="3"/>
  <c r="K50" i="3" s="1"/>
  <c r="J49" i="3"/>
  <c r="J46" i="3"/>
  <c r="J47" i="3" s="1"/>
  <c r="J38" i="3"/>
  <c r="J35" i="3"/>
  <c r="J34" i="3"/>
  <c r="J27" i="3"/>
  <c r="J25" i="3"/>
  <c r="J24" i="3"/>
  <c r="J23" i="3"/>
  <c r="J17" i="3"/>
  <c r="J164" i="3" s="1"/>
  <c r="E775" i="4"/>
  <c r="D775" i="4"/>
  <c r="E767" i="4"/>
  <c r="E768" i="4" s="1"/>
  <c r="D767" i="4"/>
  <c r="E759" i="4"/>
  <c r="E760" i="4" s="1"/>
  <c r="E754" i="4"/>
  <c r="D754" i="4"/>
  <c r="E748" i="4"/>
  <c r="D748" i="4"/>
  <c r="E742" i="4"/>
  <c r="D742" i="4"/>
  <c r="E734" i="4"/>
  <c r="E735" i="4" s="1"/>
  <c r="D734" i="4"/>
  <c r="F728" i="4"/>
  <c r="E722" i="4"/>
  <c r="D722" i="4"/>
  <c r="E716" i="4"/>
  <c r="D716" i="4"/>
  <c r="E705" i="4"/>
  <c r="E706" i="4" s="1"/>
  <c r="D705" i="4"/>
  <c r="E697" i="4"/>
  <c r="D697" i="4"/>
  <c r="E691" i="4"/>
  <c r="D691" i="4"/>
  <c r="E685" i="4"/>
  <c r="D685" i="4"/>
  <c r="E678" i="4"/>
  <c r="D678" i="4"/>
  <c r="D672" i="4"/>
  <c r="E662" i="4"/>
  <c r="D662" i="4"/>
  <c r="E656" i="4"/>
  <c r="D656" i="4"/>
  <c r="E650" i="4"/>
  <c r="D637" i="4"/>
  <c r="F637" i="4" s="1"/>
  <c r="F638" i="4" s="1"/>
  <c r="E630" i="4"/>
  <c r="E631" i="4" s="1"/>
  <c r="D630" i="4"/>
  <c r="E623" i="4"/>
  <c r="E624" i="4" s="1"/>
  <c r="D623" i="4"/>
  <c r="E613" i="4"/>
  <c r="D613" i="4"/>
  <c r="E607" i="4"/>
  <c r="D607" i="4"/>
  <c r="E602" i="4"/>
  <c r="D602" i="4"/>
  <c r="E592" i="4"/>
  <c r="D592" i="4"/>
  <c r="D586" i="4"/>
  <c r="F586" i="4" s="1"/>
  <c r="F587" i="4" s="1"/>
  <c r="E579" i="4"/>
  <c r="E580" i="4" s="1"/>
  <c r="D579" i="4"/>
  <c r="E571" i="4"/>
  <c r="E572" i="4" s="1"/>
  <c r="D571" i="4"/>
  <c r="D566" i="4"/>
  <c r="F566" i="4" s="1"/>
  <c r="E561" i="4"/>
  <c r="E544" i="4"/>
  <c r="D544" i="4"/>
  <c r="E532" i="4"/>
  <c r="D532" i="4"/>
  <c r="E526" i="4"/>
  <c r="E527" i="4" s="1"/>
  <c r="D526" i="4"/>
  <c r="E520" i="4"/>
  <c r="E521" i="4" s="1"/>
  <c r="D520" i="4"/>
  <c r="E515" i="4"/>
  <c r="D515" i="4"/>
  <c r="E508" i="4"/>
  <c r="E509" i="4" s="1"/>
  <c r="D508" i="4"/>
  <c r="E493" i="4"/>
  <c r="D493" i="4"/>
  <c r="E486" i="4"/>
  <c r="E487" i="4" s="1"/>
  <c r="D486" i="4"/>
  <c r="E479" i="4"/>
  <c r="D478" i="4"/>
  <c r="F478" i="4" s="1"/>
  <c r="F479" i="4" s="1"/>
  <c r="D473" i="4"/>
  <c r="F473" i="4" s="1"/>
  <c r="E468" i="4"/>
  <c r="D468" i="4"/>
  <c r="E463" i="4"/>
  <c r="D463" i="4"/>
  <c r="E453" i="4"/>
  <c r="D453" i="4"/>
  <c r="E447" i="4"/>
  <c r="D447" i="4"/>
  <c r="E441" i="4"/>
  <c r="D441" i="4"/>
  <c r="D434" i="4"/>
  <c r="E434" i="4"/>
  <c r="E435" i="4" s="1"/>
  <c r="E429" i="4"/>
  <c r="D429" i="4"/>
  <c r="E425" i="4"/>
  <c r="D425" i="4"/>
  <c r="E419" i="4"/>
  <c r="E420" i="4" s="1"/>
  <c r="D419" i="4"/>
  <c r="E414" i="4"/>
  <c r="D414" i="4"/>
  <c r="E408" i="4"/>
  <c r="D408" i="4"/>
  <c r="E401" i="4"/>
  <c r="E402" i="4" s="1"/>
  <c r="D401" i="4"/>
  <c r="E396" i="4"/>
  <c r="D396" i="4"/>
  <c r="E391" i="4"/>
  <c r="E386" i="4"/>
  <c r="D386" i="4"/>
  <c r="D352" i="4"/>
  <c r="F352" i="4" s="1"/>
  <c r="F353" i="4" s="1"/>
  <c r="E344" i="4"/>
  <c r="E345" i="4" s="1"/>
  <c r="D344" i="4"/>
  <c r="E338" i="4"/>
  <c r="D338" i="4"/>
  <c r="D325" i="4"/>
  <c r="G326" i="4" s="1"/>
  <c r="M58" i="3" s="1"/>
  <c r="M59" i="3" s="1"/>
  <c r="I325" i="4"/>
  <c r="I326" i="4" s="1"/>
  <c r="D313" i="4"/>
  <c r="H314" i="4" s="1"/>
  <c r="N56" i="3" s="1"/>
  <c r="N57" i="3" s="1"/>
  <c r="E307" i="4"/>
  <c r="I313" i="4"/>
  <c r="I314" i="4" s="1"/>
  <c r="E300" i="4"/>
  <c r="D300" i="4"/>
  <c r="E288" i="4"/>
  <c r="D288" i="4"/>
  <c r="E282" i="4"/>
  <c r="D282" i="4"/>
  <c r="E275" i="4"/>
  <c r="D274" i="4"/>
  <c r="E268" i="4"/>
  <c r="D268" i="4"/>
  <c r="E258" i="4"/>
  <c r="D258" i="4"/>
  <c r="D245" i="4"/>
  <c r="G246" i="4" s="1"/>
  <c r="M44" i="3" s="1"/>
  <c r="D239" i="4"/>
  <c r="F239" i="4" s="1"/>
  <c r="E231" i="4"/>
  <c r="E213" i="4"/>
  <c r="D213" i="4"/>
  <c r="E197" i="4"/>
  <c r="D197" i="4"/>
  <c r="E189" i="4"/>
  <c r="E190" i="4" s="1"/>
  <c r="D189" i="4"/>
  <c r="E183" i="4"/>
  <c r="D183" i="4"/>
  <c r="D164" i="4"/>
  <c r="F164" i="4" s="1"/>
  <c r="I245" i="4"/>
  <c r="I246" i="4" s="1"/>
  <c r="I170" i="4"/>
  <c r="I171" i="4" s="1"/>
  <c r="E150" i="4"/>
  <c r="D150" i="4"/>
  <c r="E137" i="4"/>
  <c r="D137" i="4"/>
  <c r="E129" i="4"/>
  <c r="E130" i="4" s="1"/>
  <c r="D129" i="4"/>
  <c r="E123" i="4"/>
  <c r="D123" i="4"/>
  <c r="D110" i="4"/>
  <c r="I110" i="4"/>
  <c r="I111" i="4" s="1"/>
  <c r="E68" i="4"/>
  <c r="E47" i="4"/>
  <c r="E48" i="4" s="1"/>
  <c r="D47" i="4"/>
  <c r="D41" i="4"/>
  <c r="E41" i="4"/>
  <c r="O140" i="3"/>
  <c r="O135" i="3"/>
  <c r="N130" i="3"/>
  <c r="O129" i="3"/>
  <c r="O122" i="3"/>
  <c r="O113" i="3"/>
  <c r="O105" i="3"/>
  <c r="N96" i="3"/>
  <c r="O95" i="3"/>
  <c r="O86" i="3"/>
  <c r="O78" i="3"/>
  <c r="O55" i="3"/>
  <c r="I26" i="4"/>
  <c r="I27" i="4" s="1"/>
  <c r="O7" i="3"/>
  <c r="O10" i="3"/>
  <c r="L167" i="3"/>
  <c r="M167" i="3"/>
  <c r="N167" i="3"/>
  <c r="O167" i="3"/>
  <c r="K167" i="3"/>
  <c r="L166" i="3"/>
  <c r="M166" i="3"/>
  <c r="N166" i="3"/>
  <c r="O166" i="3"/>
  <c r="K166" i="3"/>
  <c r="I163" i="3"/>
  <c r="L165" i="3"/>
  <c r="I164" i="3"/>
  <c r="N165" i="3"/>
  <c r="K165" i="3"/>
  <c r="M165" i="3"/>
  <c r="O165" i="3"/>
  <c r="F55" i="4"/>
  <c r="F56" i="4" s="1"/>
  <c r="I87" i="3"/>
  <c r="J125" i="3"/>
  <c r="E672" i="4"/>
  <c r="E673" i="4" s="1"/>
  <c r="D170" i="4"/>
  <c r="O106" i="3" l="1"/>
  <c r="F52" i="6"/>
  <c r="E3" i="7"/>
  <c r="J105" i="3"/>
  <c r="F538" i="4"/>
  <c r="F539" i="4" s="1"/>
  <c r="K87" i="3"/>
  <c r="F458" i="4"/>
  <c r="F480" i="4"/>
  <c r="J170" i="4"/>
  <c r="J171" i="4" s="1"/>
  <c r="J172" i="4" s="1"/>
  <c r="O115" i="3"/>
  <c r="J26" i="4"/>
  <c r="J27" i="4" s="1"/>
  <c r="J28" i="4" s="1"/>
  <c r="F791" i="4"/>
  <c r="F792" i="4" s="1"/>
  <c r="J110" i="4"/>
  <c r="J111" i="4" s="1"/>
  <c r="J112" i="4" s="1"/>
  <c r="K12" i="3"/>
  <c r="C3" i="7"/>
  <c r="J152" i="3"/>
  <c r="O38" i="3"/>
  <c r="O34" i="3"/>
  <c r="O137" i="3"/>
  <c r="O11" i="3"/>
  <c r="O17" i="3"/>
  <c r="O47" i="3"/>
  <c r="O107" i="3"/>
  <c r="O51" i="3"/>
  <c r="O88" i="3"/>
  <c r="O103" i="3"/>
  <c r="O123" i="3"/>
  <c r="F499" i="4"/>
  <c r="O80" i="3"/>
  <c r="O97" i="3"/>
  <c r="O130" i="3"/>
  <c r="O82" i="3"/>
  <c r="O117" i="3"/>
  <c r="O49" i="3"/>
  <c r="O124" i="3"/>
  <c r="J136" i="3"/>
  <c r="D6" i="7" s="1"/>
  <c r="E6" i="7"/>
  <c r="O127" i="3"/>
  <c r="O61" i="3"/>
  <c r="O148" i="3"/>
  <c r="O24" i="3"/>
  <c r="O65" i="3"/>
  <c r="O133" i="3"/>
  <c r="O141" i="3"/>
  <c r="O27" i="3"/>
  <c r="O126" i="3"/>
  <c r="K98" i="3"/>
  <c r="F592" i="4"/>
  <c r="F386" i="4"/>
  <c r="F123" i="4"/>
  <c r="F742" i="4"/>
  <c r="H171" i="4"/>
  <c r="N31" i="3" s="1"/>
  <c r="N32" i="3" s="1"/>
  <c r="G171" i="4"/>
  <c r="M31" i="3" s="1"/>
  <c r="M32" i="3" s="1"/>
  <c r="F391" i="4"/>
  <c r="F274" i="4"/>
  <c r="F275" i="4" s="1"/>
  <c r="E4" i="7"/>
  <c r="F561" i="4"/>
  <c r="F748" i="4"/>
  <c r="F643" i="4"/>
  <c r="O131" i="3"/>
  <c r="L98" i="3"/>
  <c r="O89" i="3"/>
  <c r="O100" i="3"/>
  <c r="O138" i="3"/>
  <c r="O96" i="3"/>
  <c r="O79" i="3"/>
  <c r="L50" i="3"/>
  <c r="O50" i="3" s="1"/>
  <c r="O46" i="3"/>
  <c r="F602" i="4"/>
  <c r="F579" i="4"/>
  <c r="F580" i="4" s="1"/>
  <c r="E171" i="4"/>
  <c r="K31" i="3" s="1"/>
  <c r="K32" i="3" s="1"/>
  <c r="F189" i="4"/>
  <c r="F190" i="4" s="1"/>
  <c r="F759" i="4"/>
  <c r="F760" i="4" s="1"/>
  <c r="F761" i="4" s="1"/>
  <c r="F197" i="4"/>
  <c r="F198" i="4" s="1"/>
  <c r="F425" i="4"/>
  <c r="F268" i="4"/>
  <c r="F282" i="4"/>
  <c r="F283" i="4" s="1"/>
  <c r="F338" i="4"/>
  <c r="F150" i="4"/>
  <c r="F734" i="4"/>
  <c r="F735" i="4" s="1"/>
  <c r="J156" i="3"/>
  <c r="F27" i="4"/>
  <c r="L8" i="3" s="1"/>
  <c r="G27" i="4"/>
  <c r="M8" i="3" s="1"/>
  <c r="F526" i="4"/>
  <c r="F527" i="4" s="1"/>
  <c r="H27" i="4"/>
  <c r="N8" i="3" s="1"/>
  <c r="F307" i="4"/>
  <c r="F300" i="4"/>
  <c r="F775" i="4"/>
  <c r="F678" i="4"/>
  <c r="F679" i="4" s="1"/>
  <c r="F630" i="4"/>
  <c r="F631" i="4" s="1"/>
  <c r="K132" i="3"/>
  <c r="O132" i="3" s="1"/>
  <c r="F613" i="4"/>
  <c r="G314" i="4"/>
  <c r="M56" i="3" s="1"/>
  <c r="M57" i="3" s="1"/>
  <c r="N87" i="3"/>
  <c r="F258" i="4"/>
  <c r="F434" i="4"/>
  <c r="F435" i="4" s="1"/>
  <c r="F436" i="4" s="1"/>
  <c r="F61" i="4"/>
  <c r="F368" i="4"/>
  <c r="E314" i="4"/>
  <c r="K56" i="3" s="1"/>
  <c r="K57" i="3" s="1"/>
  <c r="F544" i="4"/>
  <c r="F441" i="4"/>
  <c r="F442" i="4" s="1"/>
  <c r="F493" i="4"/>
  <c r="F494" i="4" s="1"/>
  <c r="F607" i="4"/>
  <c r="F662" i="4"/>
  <c r="F722" i="4"/>
  <c r="F716" i="4"/>
  <c r="H326" i="4"/>
  <c r="N58" i="3" s="1"/>
  <c r="N59" i="3" s="1"/>
  <c r="J325" i="4"/>
  <c r="J326" i="4" s="1"/>
  <c r="J327" i="4" s="1"/>
  <c r="H111" i="4"/>
  <c r="N21" i="3" s="1"/>
  <c r="F183" i="4"/>
  <c r="F515" i="4"/>
  <c r="F419" i="4"/>
  <c r="F420" i="4" s="1"/>
  <c r="F421" i="4" s="1"/>
  <c r="F691" i="4"/>
  <c r="F623" i="4"/>
  <c r="F624" i="4" s="1"/>
  <c r="F625" i="4" s="1"/>
  <c r="M136" i="3"/>
  <c r="O136" i="3" s="1"/>
  <c r="K142" i="3"/>
  <c r="F129" i="4"/>
  <c r="F130" i="4" s="1"/>
  <c r="F288" i="4"/>
  <c r="O108" i="3"/>
  <c r="F213" i="4"/>
  <c r="F532" i="4"/>
  <c r="F533" i="4" s="1"/>
  <c r="F520" i="4"/>
  <c r="F521" i="4" s="1"/>
  <c r="F522" i="4" s="1"/>
  <c r="F571" i="4"/>
  <c r="F572" i="4" s="1"/>
  <c r="F573" i="4" s="1"/>
  <c r="F685" i="4"/>
  <c r="F697" i="4"/>
  <c r="F698" i="4" s="1"/>
  <c r="F447" i="4"/>
  <c r="F448" i="4" s="1"/>
  <c r="F656" i="4"/>
  <c r="F414" i="4"/>
  <c r="E679" i="4"/>
  <c r="F463" i="4"/>
  <c r="F767" i="4"/>
  <c r="F768" i="4" s="1"/>
  <c r="C11" i="7"/>
  <c r="L87" i="3"/>
  <c r="F754" i="4"/>
  <c r="M87" i="3"/>
  <c r="K157" i="3"/>
  <c r="L157" i="3"/>
  <c r="F137" i="4"/>
  <c r="F138" i="4" s="1"/>
  <c r="F468" i="4"/>
  <c r="F710" i="4"/>
  <c r="F711" i="4" s="1"/>
  <c r="L142" i="3"/>
  <c r="F705" i="4"/>
  <c r="F706" i="4" s="1"/>
  <c r="O114" i="3"/>
  <c r="F453" i="4"/>
  <c r="J87" i="3"/>
  <c r="F67" i="4"/>
  <c r="F68" i="4" s="1"/>
  <c r="F69" i="4" s="1"/>
  <c r="L118" i="3"/>
  <c r="O118" i="3" s="1"/>
  <c r="E326" i="4"/>
  <c r="K58" i="3" s="1"/>
  <c r="K59" i="3" s="1"/>
  <c r="J313" i="4"/>
  <c r="J314" i="4" s="1"/>
  <c r="J315" i="4" s="1"/>
  <c r="F326" i="4"/>
  <c r="L58" i="3" s="1"/>
  <c r="L59" i="3" s="1"/>
  <c r="H246" i="4"/>
  <c r="N44" i="3" s="1"/>
  <c r="F401" i="4"/>
  <c r="F402" i="4" s="1"/>
  <c r="F486" i="4"/>
  <c r="F487" i="4" s="1"/>
  <c r="M142" i="3"/>
  <c r="F47" i="4"/>
  <c r="F48" i="4" s="1"/>
  <c r="N142" i="3"/>
  <c r="F429" i="4"/>
  <c r="E111" i="4"/>
  <c r="K21" i="3" s="1"/>
  <c r="F396" i="4"/>
  <c r="F672" i="4"/>
  <c r="F673" i="4" s="1"/>
  <c r="F674" i="4" s="1"/>
  <c r="F344" i="4"/>
  <c r="F345" i="4" s="1"/>
  <c r="E442" i="4"/>
  <c r="E698" i="4"/>
  <c r="F408" i="4"/>
  <c r="F409" i="4" s="1"/>
  <c r="F649" i="4"/>
  <c r="F650" i="4" s="1"/>
  <c r="F651" i="4" s="1"/>
  <c r="F41" i="4"/>
  <c r="D4" i="7"/>
  <c r="C4" i="7"/>
  <c r="F508" i="4"/>
  <c r="F509" i="4" s="1"/>
  <c r="F510" i="4" s="1"/>
  <c r="F314" i="4"/>
  <c r="L56" i="3" s="1"/>
  <c r="L57" i="3" s="1"/>
  <c r="E27" i="4"/>
  <c r="K8" i="3" s="1"/>
  <c r="F111" i="4"/>
  <c r="L21" i="3" s="1"/>
  <c r="J245" i="4"/>
  <c r="J246" i="4" s="1"/>
  <c r="J247" i="4" s="1"/>
  <c r="E246" i="4"/>
  <c r="K44" i="3" s="1"/>
  <c r="F230" i="4"/>
  <c r="F231" i="4" s="1"/>
  <c r="F232" i="4" s="1"/>
  <c r="L12" i="3"/>
  <c r="G111" i="4"/>
  <c r="M21" i="3" s="1"/>
  <c r="F246" i="4"/>
  <c r="L44" i="3" s="1"/>
  <c r="F171" i="4"/>
  <c r="L31" i="3" s="1"/>
  <c r="J3" i="3"/>
  <c r="D3" i="7"/>
  <c r="C6" i="7" l="1"/>
  <c r="L3" i="3"/>
  <c r="G6" i="7"/>
  <c r="E5" i="7"/>
  <c r="E8" i="7" s="1"/>
  <c r="O57" i="3"/>
  <c r="K3" i="3"/>
  <c r="O98" i="3"/>
  <c r="O99" i="3"/>
  <c r="O59" i="3"/>
  <c r="C7" i="7"/>
  <c r="N164" i="3"/>
  <c r="O45" i="3"/>
  <c r="G4" i="7"/>
  <c r="O44" i="3"/>
  <c r="D7" i="7"/>
  <c r="G7" i="7" s="1"/>
  <c r="O8" i="3"/>
  <c r="M164" i="3"/>
  <c r="J157" i="3"/>
  <c r="O31" i="3"/>
  <c r="L32" i="3"/>
  <c r="O32" i="3" s="1"/>
  <c r="O87" i="3"/>
  <c r="O21" i="3"/>
  <c r="K147" i="3"/>
  <c r="O56" i="3"/>
  <c r="J163" i="3"/>
  <c r="D3" i="6" s="1"/>
  <c r="G3" i="6" s="1"/>
  <c r="J147" i="3"/>
  <c r="F699" i="4"/>
  <c r="D5" i="7"/>
  <c r="N163" i="3"/>
  <c r="L163" i="3"/>
  <c r="O142" i="3"/>
  <c r="O12" i="3"/>
  <c r="C5" i="7"/>
  <c r="N147" i="3"/>
  <c r="N162" i="3" s="1"/>
  <c r="O152" i="3"/>
  <c r="O157" i="3" s="1"/>
  <c r="O58" i="3"/>
  <c r="M147" i="3"/>
  <c r="M163" i="3"/>
  <c r="K163" i="3"/>
  <c r="G3" i="7"/>
  <c r="I170" i="3" l="1"/>
  <c r="D2" i="3" s="1"/>
  <c r="O3" i="3"/>
  <c r="G5" i="7"/>
  <c r="L147" i="3"/>
  <c r="L162" i="3" s="1"/>
  <c r="M162" i="3"/>
  <c r="L164" i="3"/>
  <c r="C8" i="7"/>
  <c r="C14" i="7" s="1"/>
  <c r="O164" i="3"/>
  <c r="K164" i="3"/>
  <c r="J162" i="3"/>
  <c r="G2" i="6" s="1"/>
  <c r="D8" i="7"/>
  <c r="D14" i="7" s="1"/>
  <c r="O163" i="3"/>
  <c r="K162" i="3"/>
  <c r="O147" i="3" l="1"/>
  <c r="O162" i="3" s="1"/>
  <c r="G8" i="7"/>
  <c r="E11" i="7"/>
</calcChain>
</file>

<file path=xl/sharedStrings.xml><?xml version="1.0" encoding="utf-8"?>
<sst xmlns="http://schemas.openxmlformats.org/spreadsheetml/2006/main" count="1633" uniqueCount="580">
  <si>
    <t>The following considerations are important when populating the budget:</t>
  </si>
  <si>
    <t>Title Lists</t>
  </si>
  <si>
    <t xml:space="preserve">Before filling out the “Detailed Budget Plan” Sheet, please populate the title data in the “Title List” Sheet. </t>
  </si>
  <si>
    <t>Fill out the actual names of the Components; Outputs; and List of Funding Sources. An indicative list of Budget Categories has already been provided.</t>
  </si>
  <si>
    <t>Please use this list as much as possible, however if list does not adequately address, kindly add onto the list where appropriate.</t>
  </si>
  <si>
    <t>The information captured in the “Title List” will feed into the drop down lists in the “Detailed Budget Plan” Sheet.</t>
  </si>
  <si>
    <t>Detailed Budget Plan</t>
  </si>
  <si>
    <t xml:space="preserve">The detailed breakdown of the project budget is populated in this sheet. </t>
  </si>
  <si>
    <t xml:space="preserve">The Component; Output; Funding Source; and Budget Categories fields are to be populated from drop-down lists. </t>
  </si>
  <si>
    <t>The data for the drop-down lists is based on the data entered in the “Title List” Sheet.</t>
  </si>
  <si>
    <t>Please insert/delete rows/columns under the Component; Output; Activity; Funding Source and Budget Categories as appropriate.</t>
  </si>
  <si>
    <t xml:space="preserve">Please provide the assumptions and basis of how unit cost and quantities are arrived under the Budget Notes field. </t>
  </si>
  <si>
    <t>If the space provided is not enough, insert an appropriate reference and enter the detailed comments in the "Detailed budget Notes" Sheet</t>
  </si>
  <si>
    <t>Detailed Budget Notes</t>
  </si>
  <si>
    <t xml:space="preserve">Detailed comments on the assumptions/estimates underlying the Unit Cost/ Quantities and justifications should be provided in this sheet. Please provide as much details as possible. </t>
  </si>
  <si>
    <t>Project Management Cost</t>
  </si>
  <si>
    <t xml:space="preserve">Please include the Project management costs (PMC) under this component and provide details of PMC. </t>
  </si>
  <si>
    <t xml:space="preserve">Project management costs (PMC) are the direct administrative costs incurred to execute a project. They should cover only incremental costs incurred due </t>
  </si>
  <si>
    <t>to the GCF contribution. In most cases, these costs are directly related to the support of a dedicated project management unit (PMU) which manages</t>
  </si>
  <si>
    <t>the day to day execution related activities of the project.</t>
  </si>
  <si>
    <t>General Principles for PMC costs:</t>
  </si>
  <si>
    <t xml:space="preserve">    1. The percentage of PMC financed by GCF should not be more than the percentage share of the overall budget financed by GCF.</t>
  </si>
  <si>
    <t xml:space="preserve">    2. PMC budget thresholds: </t>
  </si>
  <si>
    <t xml:space="preserve">         &gt;  PMC exceeding 5 per cent (5%) for a funding proposal exceeding USD 3 million will require detailed documentation supporting the entire PMC budget.</t>
  </si>
  <si>
    <t xml:space="preserve">         &gt;  PMC exceeding 7.5 per cent (7.5%) for the proposals up to USD 3 million will require detailed documentation and justification supporting the entire PMC budget.</t>
  </si>
  <si>
    <t xml:space="preserve">    3.  Indicative list of eligible project management costs:</t>
  </si>
  <si>
    <r>
      <t xml:space="preserve">&gt; </t>
    </r>
    <r>
      <rPr>
        <b/>
        <sz val="11"/>
        <rFont val="Cambria"/>
        <family val="1"/>
      </rPr>
      <t>Project staffing and consultants:</t>
    </r>
    <r>
      <rPr>
        <sz val="11"/>
        <rFont val="Cambria"/>
        <family val="1"/>
      </rPr>
      <t xml:space="preserve"> Project manager, Project Assistant, Procurement personnel, Finance personnel &amp; Support/admin personnel.</t>
    </r>
  </si>
  <si>
    <r>
      <rPr>
        <sz val="11"/>
        <color rgb="FF000000"/>
        <rFont val="Cambria"/>
      </rPr>
      <t>&gt;</t>
    </r>
    <r>
      <rPr>
        <b/>
        <sz val="11"/>
        <color rgb="FF000000"/>
        <rFont val="Cambria"/>
      </rPr>
      <t xml:space="preserve"> Other direct costs:</t>
    </r>
    <r>
      <rPr>
        <sz val="11"/>
        <color rgb="FF000000"/>
        <rFont val="Cambria"/>
      </rPr>
      <t xml:space="preserve">  Office equipment, Mission related travel cost of the PMU, Project management systems and information technology,  </t>
    </r>
  </si>
  <si>
    <t xml:space="preserve">   Office supplies, Audit cost, etc.</t>
  </si>
  <si>
    <t>Please note that the examples provided are simplified for illustrative purposes only.</t>
  </si>
  <si>
    <t>Thus, please regard the examples as a guidance, not binding examples.</t>
  </si>
  <si>
    <t>Annex 3 - Budget Plan</t>
  </si>
  <si>
    <t>Brief Project/ Programme Information</t>
  </si>
  <si>
    <t>Project/ Programme Title:</t>
  </si>
  <si>
    <t>Values</t>
  </si>
  <si>
    <t>Country(ies)</t>
  </si>
  <si>
    <t>Component</t>
  </si>
  <si>
    <t xml:space="preserve"> Year 1</t>
  </si>
  <si>
    <t xml:space="preserve"> Year 2</t>
  </si>
  <si>
    <t xml:space="preserve"> Year 3</t>
  </si>
  <si>
    <t xml:space="preserve">  Year 4</t>
  </si>
  <si>
    <t xml:space="preserve">  Year 5</t>
  </si>
  <si>
    <t xml:space="preserve">  Total Budget</t>
  </si>
  <si>
    <t>Accredited Entity</t>
  </si>
  <si>
    <t>Component 1</t>
  </si>
  <si>
    <t>Budget Currency</t>
  </si>
  <si>
    <t>USD/GBP/JPY/EUR</t>
  </si>
  <si>
    <t>Component 2</t>
  </si>
  <si>
    <t>Date of Submission</t>
  </si>
  <si>
    <t>Component 3</t>
  </si>
  <si>
    <t>(blank)</t>
  </si>
  <si>
    <t>Grand Total</t>
  </si>
  <si>
    <t>Output</t>
  </si>
  <si>
    <t>(All)</t>
  </si>
  <si>
    <t xml:space="preserve">Sum of Total Cost 
</t>
  </si>
  <si>
    <t>Funding Source</t>
  </si>
  <si>
    <t>GCF</t>
  </si>
  <si>
    <t>Budget Categories</t>
  </si>
  <si>
    <t>Consultant - Individual - International</t>
  </si>
  <si>
    <t>Column Labels</t>
  </si>
  <si>
    <t>Row Labels</t>
  </si>
  <si>
    <t>Co-Financer 1</t>
  </si>
  <si>
    <t>Co-Financer 2</t>
  </si>
  <si>
    <t>Output 1.1</t>
  </si>
  <si>
    <t>Output 1.2</t>
  </si>
  <si>
    <t>Output 2.1</t>
  </si>
  <si>
    <t>PMC</t>
  </si>
  <si>
    <t>Project Name: Building Climate Resilience of Forest Dependent Communities through Enhanced Livelihood Opportunities and Local Capacity in Karnali Province, Nepal</t>
  </si>
  <si>
    <r>
      <t>Note:</t>
    </r>
    <r>
      <rPr>
        <sz val="11"/>
        <color theme="1"/>
        <rFont val="Calibri"/>
        <family val="2"/>
        <scheme val="minor"/>
      </rPr>
      <t xml:space="preserve"> </t>
    </r>
    <r>
      <rPr>
        <i/>
        <sz val="11"/>
        <color theme="1"/>
        <rFont val="Calibri"/>
        <family val="2"/>
        <scheme val="minor"/>
      </rPr>
      <t>For budgeting purposes, an exchange rate of USD 1 = NPR 147 has been applied.</t>
    </r>
  </si>
  <si>
    <t>Budget:</t>
  </si>
  <si>
    <t>O1</t>
  </si>
  <si>
    <t>O2</t>
  </si>
  <si>
    <t>O3</t>
  </si>
  <si>
    <t>AE fee</t>
  </si>
  <si>
    <t>Sum Total</t>
  </si>
  <si>
    <t>Detailed Budget</t>
  </si>
  <si>
    <t>Annual Budget</t>
  </si>
  <si>
    <t>**Budget Notes</t>
  </si>
  <si>
    <t>l</t>
  </si>
  <si>
    <t>Activity</t>
  </si>
  <si>
    <t xml:space="preserve">Budget Categories
</t>
  </si>
  <si>
    <t>Unit</t>
  </si>
  <si>
    <t># of Unit</t>
  </si>
  <si>
    <t>Unit Cost</t>
  </si>
  <si>
    <t xml:space="preserve">Total Cost 
</t>
  </si>
  <si>
    <t>Year 1</t>
  </si>
  <si>
    <t>Year 2</t>
  </si>
  <si>
    <t>Year 3</t>
  </si>
  <si>
    <t>Year 4</t>
  </si>
  <si>
    <t>Total Budget</t>
  </si>
  <si>
    <t>Output 1.1: Climate-resilient forest management, restoration and nature-based solution (NbS) services delivered in community forests. </t>
  </si>
  <si>
    <t xml:space="preserve">Activity 1.1.1. Improve Sustainable Forest Management (SFM) for Increased Resilience to Climate Change and Carbon Sequestration Benefits </t>
  </si>
  <si>
    <t>Consultant - Individual - Local</t>
  </si>
  <si>
    <t>Months</t>
  </si>
  <si>
    <t>A1</t>
  </si>
  <si>
    <t>Essential Inputs</t>
  </si>
  <si>
    <t>Sets</t>
  </si>
  <si>
    <t>A2</t>
  </si>
  <si>
    <t>NTNC</t>
  </si>
  <si>
    <t>A3</t>
  </si>
  <si>
    <t xml:space="preserve">Workshop/Training </t>
  </si>
  <si>
    <t>A4</t>
  </si>
  <si>
    <t>Travel/DSA</t>
  </si>
  <si>
    <t>Days</t>
  </si>
  <si>
    <t>A5</t>
  </si>
  <si>
    <t>Professional Services – Companies/Firm</t>
  </si>
  <si>
    <t xml:space="preserve">No of contracts </t>
  </si>
  <si>
    <t>A6</t>
  </si>
  <si>
    <t>Vehicle Purchase</t>
  </si>
  <si>
    <t>A7</t>
  </si>
  <si>
    <t>Driver</t>
  </si>
  <si>
    <t>A8</t>
  </si>
  <si>
    <t>Vehicle Fuel &amp; Maintenance</t>
  </si>
  <si>
    <t>Years</t>
  </si>
  <si>
    <t>A9</t>
  </si>
  <si>
    <t>Vehicle Hire</t>
  </si>
  <si>
    <t>A10</t>
  </si>
  <si>
    <t>A11</t>
  </si>
  <si>
    <t>A12</t>
  </si>
  <si>
    <t>Packages</t>
  </si>
  <si>
    <t>A13</t>
  </si>
  <si>
    <t>A14</t>
  </si>
  <si>
    <t>A15</t>
  </si>
  <si>
    <t>A16</t>
  </si>
  <si>
    <t>Contracts</t>
  </si>
  <si>
    <t>A17</t>
  </si>
  <si>
    <t>A18</t>
  </si>
  <si>
    <t>A19</t>
  </si>
  <si>
    <r>
      <t>Activity 1.1.3. Implement Targeted Nature-Based Solutions (NbS) for Watershed and Land Resilience</t>
    </r>
    <r>
      <rPr>
        <sz val="9"/>
        <color rgb="FF000000"/>
        <rFont val="Arial"/>
        <family val="2"/>
      </rPr>
      <t> </t>
    </r>
  </si>
  <si>
    <t>A20</t>
  </si>
  <si>
    <t>A21</t>
  </si>
  <si>
    <t>A22</t>
  </si>
  <si>
    <t>A23</t>
  </si>
  <si>
    <t>A24</t>
  </si>
  <si>
    <t>A25</t>
  </si>
  <si>
    <t>No.</t>
  </si>
  <si>
    <t>A26</t>
  </si>
  <si>
    <t>A27</t>
  </si>
  <si>
    <t>A28</t>
  </si>
  <si>
    <t>A29</t>
  </si>
  <si>
    <t>A30</t>
  </si>
  <si>
    <t>Output 1.2. Sustainable forest-based commodity value chain development and enterprise support services delivered.  </t>
  </si>
  <si>
    <t xml:space="preserve"> Activity 1.2.1. Value Chain Analysis and Enterprise Incubation </t>
  </si>
  <si>
    <t>A31</t>
  </si>
  <si>
    <t>A32</t>
  </si>
  <si>
    <t>A33</t>
  </si>
  <si>
    <t>Equipment</t>
  </si>
  <si>
    <t>Units</t>
  </si>
  <si>
    <t>A34</t>
  </si>
  <si>
    <t>A35</t>
  </si>
  <si>
    <t>A36</t>
  </si>
  <si>
    <t>A37</t>
  </si>
  <si>
    <t>A38</t>
  </si>
  <si>
    <t>A39</t>
  </si>
  <si>
    <t>A40</t>
  </si>
  <si>
    <t>A41</t>
  </si>
  <si>
    <t>Activity 1.2.2. Promote Sustainable Production and Harvesting Practices</t>
  </si>
  <si>
    <t>A42</t>
  </si>
  <si>
    <t>A43</t>
  </si>
  <si>
    <t>A44</t>
  </si>
  <si>
    <t>A45</t>
  </si>
  <si>
    <t>A46</t>
  </si>
  <si>
    <t>A47</t>
  </si>
  <si>
    <t>A48</t>
  </si>
  <si>
    <t>A49</t>
  </si>
  <si>
    <t>A50</t>
  </si>
  <si>
    <t>A51</t>
  </si>
  <si>
    <t>A52</t>
  </si>
  <si>
    <t>A53</t>
  </si>
  <si>
    <t>A54</t>
  </si>
  <si>
    <t xml:space="preserve">Activity 1.2.3. Facilitate Market Access and Financial Mechanisms </t>
  </si>
  <si>
    <t>A55</t>
  </si>
  <si>
    <t>A56</t>
  </si>
  <si>
    <t>A57</t>
  </si>
  <si>
    <t>A58</t>
  </si>
  <si>
    <t>A59</t>
  </si>
  <si>
    <t>A60</t>
  </si>
  <si>
    <t>A61</t>
  </si>
  <si>
    <t>A62</t>
  </si>
  <si>
    <t>A63</t>
  </si>
  <si>
    <t>A64</t>
  </si>
  <si>
    <t>A65</t>
  </si>
  <si>
    <t>A66</t>
  </si>
  <si>
    <t>A67</t>
  </si>
  <si>
    <t>A68</t>
  </si>
  <si>
    <t>Output 2.1: Integrated local adaptation, preparedness and learning services delivered to climate-vulnerable communities and local institutions in Karnali Province. </t>
  </si>
  <si>
    <t>B1</t>
  </si>
  <si>
    <t>B2</t>
  </si>
  <si>
    <t>B3</t>
  </si>
  <si>
    <t>B4</t>
  </si>
  <si>
    <t>B5</t>
  </si>
  <si>
    <t>B6</t>
  </si>
  <si>
    <t>B7</t>
  </si>
  <si>
    <t>B8</t>
  </si>
  <si>
    <t>B9</t>
  </si>
  <si>
    <t>B10</t>
  </si>
  <si>
    <t>B11</t>
  </si>
  <si>
    <t>B12</t>
  </si>
  <si>
    <t>B13</t>
  </si>
  <si>
    <t>B14</t>
  </si>
  <si>
    <t>B15</t>
  </si>
  <si>
    <t>B16</t>
  </si>
  <si>
    <t xml:space="preserve">Activity 2.1.3. Provide strategic support to the provincial government to scale and sustain adaptation governance beyond the project period. </t>
  </si>
  <si>
    <t> </t>
  </si>
  <si>
    <t>B17</t>
  </si>
  <si>
    <t>B18</t>
  </si>
  <si>
    <t>B19</t>
  </si>
  <si>
    <t>B20</t>
  </si>
  <si>
    <t>B21</t>
  </si>
  <si>
    <t>B22</t>
  </si>
  <si>
    <t>B23</t>
  </si>
  <si>
    <t xml:space="preserve">Activity 2.1.4. Establish Community-Based Early Warning Systems (CB-EWS). </t>
  </si>
  <si>
    <t>B24</t>
  </si>
  <si>
    <t>B25</t>
  </si>
  <si>
    <t>B26</t>
  </si>
  <si>
    <t>B27</t>
  </si>
  <si>
    <t>B28</t>
  </si>
  <si>
    <t>B29</t>
  </si>
  <si>
    <t>B30</t>
  </si>
  <si>
    <t>B31</t>
  </si>
  <si>
    <t xml:space="preserve">Activity 2.1.5. Establish climate adaptation model sites. </t>
  </si>
  <si>
    <t>B32</t>
  </si>
  <si>
    <t>B33</t>
  </si>
  <si>
    <t>B34</t>
  </si>
  <si>
    <t>B35</t>
  </si>
  <si>
    <t>No of trips</t>
  </si>
  <si>
    <t>B36</t>
  </si>
  <si>
    <t>B37</t>
  </si>
  <si>
    <t>Outcome 3. Strengthened climate awareness and communication. </t>
  </si>
  <si>
    <t>Output 3.1. Provincial and local climate communication and advocacy services established and delivered in Karnali Province. </t>
  </si>
  <si>
    <t xml:space="preserve">Activity 3.1.1: Develop a Climate Change Communication Strategy for Karnali Province.  </t>
  </si>
  <si>
    <t>C1</t>
  </si>
  <si>
    <t>C2</t>
  </si>
  <si>
    <t>C3</t>
  </si>
  <si>
    <t>C4</t>
  </si>
  <si>
    <t>C5</t>
  </si>
  <si>
    <t>Activity 3.1.2. Develop and disseminate communication materials to local communities across the four target districts.</t>
  </si>
  <si>
    <t>C6</t>
  </si>
  <si>
    <t>C7</t>
  </si>
  <si>
    <t>C8</t>
  </si>
  <si>
    <t>C9</t>
  </si>
  <si>
    <t>Activity 3.1.3. Conduct climate advocacy workshops.</t>
  </si>
  <si>
    <t>C10</t>
  </si>
  <si>
    <t>C11</t>
  </si>
  <si>
    <t>C12</t>
  </si>
  <si>
    <t>C13</t>
  </si>
  <si>
    <t>C14</t>
  </si>
  <si>
    <t xml:space="preserve">SUB-TOTAL </t>
  </si>
  <si>
    <t>Month</t>
  </si>
  <si>
    <t>PMU1</t>
  </si>
  <si>
    <t>Office Supplies</t>
  </si>
  <si>
    <t>Office Space &amp; Utilities</t>
  </si>
  <si>
    <t>Total Amount</t>
  </si>
  <si>
    <t>Overall</t>
  </si>
  <si>
    <t>Total</t>
  </si>
  <si>
    <t xml:space="preserve">Total </t>
  </si>
  <si>
    <t>**Please provide the assumptions and basis of how unit cost and quantities are arrived. Please insert an appropriate reference as illustrated and enter the detailed comments in the "Detailed budget Notes" Sheet</t>
  </si>
  <si>
    <t>Note</t>
  </si>
  <si>
    <t>Consultant</t>
  </si>
  <si>
    <t>To detail unit cost and duration of consultant(s) work and position</t>
  </si>
  <si>
    <t xml:space="preserve">Include machinery specification, equipment name, quantity, and unit cost in budget notes and how the unit cost is arrived. </t>
  </si>
  <si>
    <t>Workshop</t>
  </si>
  <si>
    <t>Include the number of workshops anticipated, number of people attending, number of days, target group, cost per work workshop, venue cost, etc.</t>
  </si>
  <si>
    <t>Travel</t>
  </si>
  <si>
    <t>Breakdown travel cost information by number of people and cost per person and separating DSA where applicable. Also please provide the reason why international travel is needed.</t>
  </si>
  <si>
    <t>Professional Services</t>
  </si>
  <si>
    <t>Please provide the details of the professional services needed, purpose of the services, and also the basis of the cost estimates.</t>
  </si>
  <si>
    <t>Materials &amp; Goods</t>
  </si>
  <si>
    <t xml:space="preserve">Include material and goods specification, name, quantity, and unit cost in budget notes, and how the unit cost is arrived. </t>
  </si>
  <si>
    <t xml:space="preserve">Include office supplies' name, quantity, and unit cost in budget notes, and how the unit cost is arrived. </t>
  </si>
  <si>
    <t>PMU</t>
  </si>
  <si>
    <t xml:space="preserve">PMC percentage applies on the sub-total of components/activities. </t>
  </si>
  <si>
    <t>(important - prepared in conjunction with Budget Plan)</t>
  </si>
  <si>
    <t>Local consultants to support the implementation of the project</t>
  </si>
  <si>
    <t>Quantity (months)</t>
  </si>
  <si>
    <t>Unit cost (USD)</t>
  </si>
  <si>
    <t>This budget line covers the engagement of a Sustainable Forest Management (SFM) experts to provide overall technical leadership for Activity 1.1.1 over the project implementation period. The consultants will be responsible for guiding climate-resilient forest management planning, supporting community forest operational planning processes, coordinating forest quality assessments, and providing technical backstopping to Community Forest Management Groups (CFMGs) and local forestry authorities. The duration and unit cost reflect prevailing national consultant rates and the sustained technical support required for landscape-level forest resilience interventions. The budget line also includes essential field and technical equipment required for effective implementation of these activities, such as forest monitoring and assessment tools, field data collection devices, and other basic operational equipment necessary for conducting forest inventories, site assessments, and participatory monitoring with local communities.</t>
  </si>
  <si>
    <t>Essential Inputs for Sustainable Forest Management</t>
  </si>
  <si>
    <t>Established in Year 1</t>
  </si>
  <si>
    <t>Established in Year 2</t>
  </si>
  <si>
    <t>Established in Year 3</t>
  </si>
  <si>
    <t>Established in Year 4</t>
  </si>
  <si>
    <t>Total Quantity</t>
  </si>
  <si>
    <t>Total 
(USD)</t>
  </si>
  <si>
    <t>This cost includes procurement of essential equipment and tools required to implement Sustainable Forest Management practices in selected community forests. Inputs include equipment for silvicultural operations (e.g., electric saws, pruning scissors) and forest fire prevention and management. A total of 250 equipment sets will be distributed across 80 selected community forests, with phased procurement aligned to annual implementation plans. Unit costs are based on current local market prices and include delivery to project sites. These inputs directly support forest restoration, protection, and resilience-building actions identified in Community Forest Operational Plans.</t>
  </si>
  <si>
    <t>Sub total (USD)</t>
  </si>
  <si>
    <t>average price</t>
  </si>
  <si>
    <t>This cost covers the procurement of essential equipment and tools provided as co-financing to support the implementation of Sustainable Forest Management (SFM) practices in selected community forests. Inputs include equipment for silvicultural operations (e.g., electric saws, pruning scissors) and forest fire prevention and management. A total of 250 equipment sets will be distributed across 80 selected community forests, with phased procurement aligned to annual implementation plans. These co-financed inputs directly support forest restoration, protection, and resilience-building actions identified in Community Forest Operational Plans.</t>
  </si>
  <si>
    <t>Sustainable forest management training (SFM)</t>
  </si>
  <si>
    <t>Number of events</t>
  </si>
  <si>
    <t>This line item covers the cost of conducting 80 training events on Sustainable Forest Management practices for members of Community Forest Management Groups (CFMGs). Trainings will focus on nursery management, sustainable harvesting, forest restoration techniques, and climate-resilient forest practices, with targeted participation of women, Dalits, and indigenous communities. The unit cost includes venue arrangements, training materials, facilitation, and basic logistical support. The scale of trainings reflects the geographic spread of selected community forests and the need for repeated capacity-building at the local level.</t>
  </si>
  <si>
    <t>Travel and DSA to the local consultants</t>
  </si>
  <si>
    <t>Quantity (days)</t>
  </si>
  <si>
    <t xml:space="preserve">Purpose of travel </t>
  </si>
  <si>
    <t>This budget line provides for local travel and daily subsistence allowances for project consultants engaged in Activity 1.1.1. Travel is required for field assessments, community consultations, training delivery, monitoring visits, and coordination with local forestry offices across multiple mid-hill districts.  These costs are essential to ensure effective field-level implementation and supervision.</t>
  </si>
  <si>
    <t>Professional/ Contractual Services, SFM</t>
  </si>
  <si>
    <t>Quantity</t>
  </si>
  <si>
    <t>Unit cost (USD per contract)</t>
  </si>
  <si>
    <t>Objective of the Services</t>
  </si>
  <si>
    <t>This allocation covers the engagement of four specialized professional service contracts to support technically intensive components of Activity 1.1.1. Services include:
(i) development of a manual for forest quality assessments for local forest authorities;
(ii) conducting landscape-level assessments of forest ecosystems, forest quality, and ecosystem services; and
(iii) identification and selection of 80 climate-impacted community forests, including a sub-set of 50 highly vulnerable CFMGs for enhanced restoration support.
The contract value reflects the scope, technical depth, and multi-disciplinary expertise required to deliver these outputs in accordance with national forestry standards and GCF expectations.</t>
  </si>
  <si>
    <t>Quantity (No.)</t>
  </si>
  <si>
    <t>This cost covers the procurement of project vehicles to support field implementation, supervision, and monitoring of Sustainable Forest Management (SFM) activities across geographically dispersed and remote community forest sites. Project interventions are located in remote districts such as Jumla, Dolpa, Jajarkot, and Dailekh, where rugged terrain and limited transportation access require reliable field mobility. The vehicles will enable technical teams to conduct regular field visits, provide on-site support to Community Forest Management Groups (CFMGs), undertake forest quality assessments, and coordinate with local forestry authorities. They will also be essential for transporting field equipment, forest management tools, and materials required for silvicultural operations and forest fire prevention activities to project sites.  The vehicles will be used exclusively for project implementation and will enhance operational efficiency and coordination of landscape-level forest resilience interventions.</t>
  </si>
  <si>
    <t>Quantity (Months)</t>
  </si>
  <si>
    <t>This budget line covers the hiring of dedicated drivers to operate and maintain project vehicles used for the implementation and supervision of Sustainable Forest Management (SFM) activities. Given the challenging terrain and remote locations of project intervention areas in Jumla, Dolpa, Jajarkot, and Dailekh, skilled drivers are required to ensure safe and reliable transportation of technical staff, field equipment, and forest management tools to community forest sites. The drivers will support regular field missions, monitoring visits, coordination with Community Forest Management Groups (CFMGs), and transport of materials required for forest restoration, protection, and fire management activities.</t>
  </si>
  <si>
    <t>Quantity (Years)</t>
  </si>
  <si>
    <t>This budget line covers fuel, routine servicing, and minor maintenance costs for project vehicles used to support Sustainable Forest Management (SFM) activities. The vehicles will facilitate field visits, supervision, and coordination across remote project areas in Jumla, Dolpa, Jajarkot, and Dailekh, including transportation of technical staff, equipment, and forest management tools. Costs are estimated based on prevailing market rates and expected field mobility requirements during the project implementation period.</t>
  </si>
  <si>
    <t>Quantity (Days)</t>
  </si>
  <si>
    <t>This cost, covered through co-financing by NTNC, supports vehicle hire required for field implementation and supervision activities under Activity 1.1.1. The vehicles will facilitate the movement of NTNC technical staff dedicating part of their time to the project, as well as consultants, to remote and dispersed community forest sites, particularly in mid-hill areas where public transportation is limited. This support enables regular field supervision, technical assistance, and coordination with Community Forest Management Groups during project implementation.</t>
  </si>
  <si>
    <t>Forestry Expert</t>
  </si>
  <si>
    <t>The engagement of one NTNC expert will provide technical leadership to support the implementation of SFM interventions. The expert will dedicate part of their time to guide climate-resilient forest management planning, assist Community Forest Management Groups (CFMGs) in operational planning, coordinate forest quality assessments, and provide technical backstopping throughout project implementation. This contribution leverages existing national expertise, strengthens project capacity, and ensures effective delivery of technical support to achieve landscape-level forest resilience and carbon sequestration outcomes.</t>
  </si>
  <si>
    <t>Forest Restoration Expert</t>
  </si>
  <si>
    <t xml:space="preserve">This budget line supports the engagement of a local forest restoration expert for 14 months to lead the implementation of Activity 1.1.2. The consultant will provide technical guidance to Community Forest Management Groups (CFMGs) on priority site identification, assisted natural regeneration, enrichment planting, and integration of climate-resilient species suitable for agroforestry and Non-Timber Forest Product (NTFP) value chains. </t>
  </si>
  <si>
    <t>Essential Inputs for forest restoration</t>
  </si>
  <si>
    <t xml:space="preserve">This allocation covers essential restoration inputs required to rehabilitate approximately 1,000 ha of degraded community forests across 50 CFMGs (average ~20 ha per community forest). Inputs include seedlings and saplings for enrichment planting with a focus on agroforestry and NTFP species, site preparation costs, manual labor, and basic tools and equipment necessary for assisted natural regeneration. Costs are packaged per community forest and phased over the project period to align with seasonal planting cycles. </t>
  </si>
  <si>
    <t>This allocation covers essential restoration inputs provided as co-financing to support the rehabilitation of approximately 1,000 ha of degraded community forests across 50 Community Forest Management Groups (CFMGs), averaging ~20 ha per forest. Inputs include seedlings and saplings for enrichment planting with a focus on agroforestry and NTFP species, site preparation, manual labor, and basic tools and equipment required for assisted natural regeneration. These inputs are packaged per community forest and phased over the project period to align with seasonal planting cycles, leveraging co-financed technical capacity and resources to strengthen forest restoration and resilience outcomes.</t>
  </si>
  <si>
    <t>Workshop/Training</t>
  </si>
  <si>
    <t>This budget line supports 50 training events for members of 50 CFMGs on forest rehabilitation techniques, including assisted natural regeneration, enrichment planting, species-site matching, and climate-resilient restoration practices. Trainings will also address livelihood co-benefits through integration of NTFP and agroforestry species. The unit cost includes facilitation, training materials, and basic logistics. These trainings are essential to ensure community ownership and effective implementation of restoration activities.</t>
  </si>
  <si>
    <t xml:space="preserve">This cost provides for local travel and daily subsistence allowances for consultants engaged in restoration activities under Activity 1.1.2. Travel is required for field visits related to site assessment, community consultations, supervision of restoration works, training delivery, and monitoring of regeneration progress across dispersed community forest sites. </t>
  </si>
  <si>
    <t>Professional/ Contractual Services</t>
  </si>
  <si>
    <t>Unit cost (USD per months)</t>
  </si>
  <si>
    <t>This budget item covers two professional service contracts to provide specialized technical support to CFMGs for priority site identification, detailed restoration design, and planning of assisted natural regeneration and enrichment planting interventions. These services complement the work of local consultants by providing focused technical inputs for site-specific restoration planning, ensuring interventions are technically sound and aligned with climate resilience and livelihood objectives.</t>
  </si>
  <si>
    <t xml:space="preserve">This allocation covers vehicle hire for field implementation and supervision of forest restoration activities. Vehicle hire is necessary to access remote and scattered community forest sites, transport technical staff, and support coordination with local stakeholders. </t>
  </si>
  <si>
    <t>Technical support is provided as co-financing through in-house experts to guide the restoration of priority sites within community forests. The experts will support the planning and implementation of interventions that prioritize species suitable for integration into sustainable NTFP supply chains, enhancing ecological restoration and community livelihoods. Activities are coordinated with Community Forest Management Groups to ensure effective implementation, strengthened forest resilience, and sustainable NTFP production.</t>
  </si>
  <si>
    <t>Local Consultants – Nature-Based Solutions (NbS) Expert</t>
  </si>
  <si>
    <t xml:space="preserve">This budget line supports the engagement of a local Nature-Based Solutions (NbS) expert for 21 months to provide overall technical leadership for Activity 1.1.3. The consultant will lead site selection processes, provide technical assistance to Community Forest Management Groups (CFMGs) and local governments, support NbS planning and design, and ensure alignment with watershed and land resilience objectives. </t>
  </si>
  <si>
    <t>Essential Inputs for NbS implementation</t>
  </si>
  <si>
    <t xml:space="preserve">This allocation covers essential inputs and services required to implement targeted NbS interventions across 200 climate-sensitive sites (covering approximately 150 hectares) in 31 municipalities. Inputs include locally appropriate materials (e.g., bamboo, tools such as shovels), basic equipment, and labor required for site preparation and implementation of NbS measures. Costs are packaged per site and phased over the project period to reflect implementation sequencing and seasonal considerations. </t>
  </si>
  <si>
    <t>This allocation covers essential inputs and services provided as co-financing to implement targeted NbS interventions across 200 climate-sensitive sites (covering approximately 150 hectares) in 31 municipalities. The co-financed support ensures site preparation and implementation of NbS measures in line with project objectives, with activities phased over the project period to reflect implementation sequencing and seasonal considerations.</t>
  </si>
  <si>
    <t xml:space="preserve">This budget line supports 31 training and technical assistance events for CFMGs responsible for NbS sites. Trainings focus on identification and planning of locally appropriate NbS interventions, watershed and land resilience principles, and application of Environmental and Social Safeguards (ESS) screening processes to ensure all selected NbS options are low-risk and compliant with GCF requirements. </t>
  </si>
  <si>
    <t xml:space="preserve">This cost provides for local travel and daily subsistence allowances for consultants supporting Activity 1.1.3. Travel is required for site verification, community consultations, technical assistance delivery, training facilitation, and monitoring of NbS implementation across dispersed sites. </t>
  </si>
  <si>
    <t>Professional / Contractual Services – NbS Implementation Support</t>
  </si>
  <si>
    <t>This allocation covers a specialized professional service contract to support procurement of services, inputs, and equipment required for implementation of NbS interventions across approximately 150 hectares. The contracted services will ensure timely and technically sound execution of locally designed NbS measures, complementing community-led implementation and consultant oversight. The contract value reflects the focused scope and technical requirements of this support.</t>
  </si>
  <si>
    <t>This cost covers the procurement of one off-road motorbike to support the field implementation, supervision, and monitoring of Nature-based Solutions (NbS) activities across geographically dispersed and remote sites. Project interventions are located in areas with rugged terrain and limited transportation access, requiring reliable and agile mobility for field teams. The motorbike will enable technical staff to conduct regular site visits, provide on-site guidance, monitor NbS implementation, and transport essential field tools and small equipment to project sites. The motorbike will be used exclusively for project activities and will enhance operational efficiency, timely monitoring, and coordination of landscape-level NbS interventions.</t>
  </si>
  <si>
    <t xml:space="preserve">This budget item covers vehicle hire to support field-level implementation, supervision, and coordination of Nature-based Solutions (NbS) activities. Vehicle hire is necessary to access remote sites that require transport of larger teams, heavy tools, or materials that cannot be carried on the motorbike. Vehicle hire ensures safe, timely, and efficient mobility across multiple municipalities, supporting technical staff in supervision, monitoring, and coordination of NbS interventions in geographically dispersed and hard-to-reach areas. </t>
  </si>
  <si>
    <t>his budget item covers vehicle hire to support field-level implementation, supervision, and coordination of Nature-based Solutions (NbS) activities by NTNC staff dedicating part of their time to the project. Although a motorbike is procured for routine site visits and transport of small equipment, vehicle hire is necessary to access remote sites that require transport of larger teams, heavy tools, or materials that cannot be carried on the motorbike. Vehicle hire ensures safe, timely, and efficient mobility across multiple municipalities, enabling part-time staff to provide technical support, supervision, and coordination of NbS interventions in geographically dispersed and hard-to-reach areas.</t>
  </si>
  <si>
    <t>NbS Expert</t>
  </si>
  <si>
    <t>Quantity (Unit)</t>
  </si>
  <si>
    <t>Technical support for this activity is provided as co-financing through in-house experts dedicating part of their time to the project. The experts will guide the planning, implementation, and monitoring of targeted NbS interventions to enhance watershed and land resilience. Their support includes site prioritization, design of NbS measures, coordination with local stakeholders, and oversight of field activities to ensure effective and timely implementation. This contribution leverages existing national expertise to strengthen project capacity, optimize resource use, and ensure the sustainable delivery of landscape-level NbS outcomes.</t>
  </si>
  <si>
    <t>Local Consultants – Value Chain Development Expert</t>
  </si>
  <si>
    <t>Supports the implementation of Activity 1.2.1, including conducting baseline value chain and feasibility studies, vulnerability assessments of NTFP resources, and preparation of production, processing, and marketing business plans for 10 MSMEs. The consultant will work closely with producer groups to identify opportunities for value addition, market linkages, and integration of sustainable and low-carbon production practices. This role includes providing guidance to ensure participation of women, Dalits, Indigenous Peoples, and PwD households, and coordinating with local stakeholders to align enterprise activities with project objectives.</t>
  </si>
  <si>
    <t>Essential Inputs for NTFP Nursery Establishment</t>
  </si>
  <si>
    <t>Covers establishment and operational support of 16 NTFP nurseries to cultivate high-value NTFPs within agroforestry systems. Inputs include seedlings, nursery infrastructure, tools, and labor for site preparation and maintenance. The nurseries will serve as a source of planting material for project-supported MSMEs and CFUG members, ensuring a sustainable supply of raw materials. These inputs will also enable training of nursery staff and community members in best practices for sustainable cultivation and resource management.</t>
  </si>
  <si>
    <t>This activity will act as co-financing to the previous activity on the establishment of 16 NTFP nurseries. It will provide additional inputs, including seedlings, nursery tools, infrastructure support, and labor for site preparation and maintenance. These inputs will complement the main activity by ensuring that the nurseries are fully functional, can serve as a reliable source of high-quality planting material, and support the training of MSMEs and CFUG members. The activity is not standalone but is designed to enhance the outcomes of the primary nursery establishment activity.</t>
  </si>
  <si>
    <t>Equipment Support for Targeted MSMEs</t>
  </si>
  <si>
    <t>Number of MSMEs</t>
  </si>
  <si>
    <t>Provides essential production and processing equipment to 10 MSMEs as identified in their business plans. Equipment will enable efficient processing, storage, and value addition of NTFPs, helping enterprises meet quality standards and market demand. This support will strengthen enterprise capacity, reduce post-harvest losses, and enhance profitability. Equipment allocation will also facilitate demonstrations during training events and support technical guidance to MSME participants.</t>
  </si>
  <si>
    <t>Co-financing support for provision of essential production and processing equipment to 10 MSMEs, as identified in their business plans, to strengthen NTFP processing, storage, and value addition capacity. The equipment will complement project-supported enterprise development activities, reduce post-harvest losses, and support quality improvement, market readiness, and practical demonstrations during MSME training.</t>
  </si>
  <si>
    <t>Workshop / Training – Enterprise Incubation</t>
  </si>
  <si>
    <t>Supports 30 training events aimed at building capacities of MSME participants in business incubation, value chain management, production planning, processing, and marketing. Trainings will focus on practical business skills, market linkages, and strategies for sustainable NTFP production. Sessions will also cover gender-inclusive approaches, equitable participation, and coordination with local CFUGs to ensure alignment of production with sustainable forest management practices.</t>
  </si>
  <si>
    <t>Covers travel and daily subsistence allowances for consultants to facilitate field-level implementation, including visits to nurseries, MSMEs, and CFUGs. Travel will support technical guidance, monitoring, and on-site mentoring for enterprise development. This allocation ensures that consultants can provide timely support to all target sites and effectively coordinate activities with local stakeholders.</t>
  </si>
  <si>
    <t xml:space="preserve">Conduct baseline value chain and feasibility studies to validate existing and gather additional information for sustainable NTFP/MAP value chains in the 31 target municipalities; Support the vulnerability assessment of the NTFP resource base in the NTFP-rich forests in the mid-hill and high mountain areas of Karnali Province to inform sustainable harvesting practices and low-carbon production systems; Support the preparation of comprehensive production, processing, and marketing business plans for 10 NTFP-based Micro, Small, and Medium Enterprises (MSMEs), explicitly linking producers and processors with target markets — particularly targeting women, Dalits, and Indigenous Peoples (IPs) and PwD household as producers and processors.  </t>
  </si>
  <si>
    <t>Covers vehicle hire for field-level activities, including visits to nurseries, MSMEs, and community forests. Vehicle support will enable timely delivery of technical assistance, supervision of training events, and monitoring of enterprise and nursery operations. This ensures continuity and efficiency of field-level activities across the 31 target municipalities.</t>
  </si>
  <si>
    <t>Covers vehicle hire to support NTNC staff field visits to project sites, including NTFP nurseries, MSMEs, and community forests. The vehicle support will facilitate technical backstopping, supervision of training and enterprise activities, and regular monitoring of field interventions. This will help ensure timely coordination, effective oversight, and smooth implementation of project activities.</t>
  </si>
  <si>
    <t>Value Chain Expert</t>
  </si>
  <si>
    <t>Supports field-level implementation of enterprise incubation activities, including coordination of nurseries, MSMEs, and CFUG engagement. NTNC in-house experts will provide technical guidance, facilitate trainings, monitor progress, and ensure that project interventions are implemented according to the plan. Field-level support also includes documenting lessons learned and feeding back practical recommendations for continuous improvement of enterprise development.</t>
  </si>
  <si>
    <t>Consultant-Forestry Expert</t>
  </si>
  <si>
    <t>Supports the implementation of Activity 1.2.2 by providing technical guidance to 60 community forest user groups (CFUGs) on climate-smart, sustainable NTFP production and harvesting practices. The consultant will facilitate the adoption of techniques to reduce over-exploitation, prevent premature harvesting, and enhance the resilience of forest resources. Responsibilities include field-level mentoring, monitoring progress, and supporting CFUGs in integrating sustainable practices into their management plans.</t>
  </si>
  <si>
    <t>Essential Inputs for Sustainable Production and Harvesting Practices</t>
  </si>
  <si>
    <t>Covers procurement and distribution of 60 input packages required for the adoption of sustainable production and harvesting techniques. Inputs include seeds/seedlings, fertilizers, tools, and materials needed for climate-smart practices. These inputs will directly support CFUG members in implementing low-impact harvesting methods, improving yield quality, and promoting sustainable NTFP resource management across 60 targeted CFUGs.</t>
  </si>
  <si>
    <t>Co-financing contribution to support procurement and distribution of 60 input packages for CFUG members to adopt sustainable NTFP production and harvesting practices. The inputs—including seeds/seedlings, fertilizers, tools, and related materials—will complement project-supported training by enabling practical implementation of climate-resilient practices, improving product quality, and promoting sustainable resource management.</t>
  </si>
  <si>
    <t>Equipment Related to Sustainable Production and Harvesting Practices</t>
  </si>
  <si>
    <t>Supports the acquisition of 60 sets of equipment to assist CFUGs in sustainable production and post-harvest management of NTFPs. Equipment includes processing, drying, and storage tools, as well as implements for sustainable collection and cultivation. The allocation ensures practical implementation of field-level activities and enables CFUGs to manage resources efficiently.</t>
  </si>
  <si>
    <t>Co-financing contribution to support the acquisition of 60 sets of equipment for CFUGs to strengthen sustainable production and post-harvest management of NTFPs. The equipment—including processing, drying, storage, and sustainable collection tools—will complement project-supported capacity-building activities by enabling practical implementation of field-level interventions and improving resource management practices.</t>
  </si>
  <si>
    <t>Workshop / Training – Sustainable Production Practices</t>
  </si>
  <si>
    <t>Supports 60 training events for CFUGs on climate-smart NTFP production and harvesting techniques. Trainings focus on reducing over-exploitation, maintaining ecosystem health, and increasing productivity while mitigating deforestation and degradation risks. Sessions also promote gender and social inclusion, targeting participation of women, Dalits, and Indigenous Peoples within the CFUGs.</t>
  </si>
  <si>
    <t>Covers travel and daily subsistence allowances for consultants to facilitate field-level engagement with CFUGs, provide technical guidance, monitor activities, and support training events. Travel ensures consultants can effectively reach all 60 CFUGs across the target municipalities to provide hands-on support and supervision.</t>
  </si>
  <si>
    <t>Covers the provision of input packages, technologies, and services required to implement climate-responsive and high-yielding NTFP production practices. This includes supplying climate-resilient seeds/seedlings, processing and drying equipment, packaging materials, and other technical support to enhance adoption of low-carbon post-harvest systems among CFUG members.</t>
  </si>
  <si>
    <t>Co-financing contribution for procurement of motorbikes to support field supervision, monitoring, and technical assistance for Sustainable Forest Management and NTFP harvesting activities in remote community forest areas. The motorbikes will enable project staff to conduct regular site visits, coordinate with CFUGs, and facilitate timely field-level implementation and monitoring of project interventions.</t>
  </si>
  <si>
    <t>Co-financing contribution for fuel, routine servicing, and minor maintenance of project vehicles supporting Sustainable Forest Management (SFM) activities. The vehicles will enable field visits, supervision, and transport of technical staff, equipment, and forest management tools across remote project sites. Costs are estimated based on prevailing market rates and anticipated field mobility needs during project implementation.</t>
  </si>
  <si>
    <t>Covers vehicle hire to facilitate field-level activities, including distribution of input packages, site visits to CFUGs, training facilitation, and supervision of sustainable production practices. Vehicle support ensures timely and effective engagement with all targeted CFUGs across the project area.</t>
  </si>
  <si>
    <t>Co-financing contribution for vehicle hire to support NTNC staff field visits, including distribution of input packages, CFUG site visits, training facilitation, and supervision of sustainable production practices. The vehicle support will ensure timely, efficient, and effective engagement with project-supported CFUGs.</t>
  </si>
  <si>
    <t>NTNC will support field-level implementation of Activity 1.2.2 through its in-house experts. NTNC will coordinate trainings, supervise input package distribution, monitor adoption of sustainable production practices, and document progress, ensuring effective delivery of interventions in collaboration with CFUGs and local stakeholders.</t>
  </si>
  <si>
    <t>Market and Finance Expert</t>
  </si>
  <si>
    <t>Supports the implementation of Activity 1.2.3 by providing technical guidance to 60 CFUGs on accessing finance, understanding risk management, and linking sustainable forest-based enterprises with local financial institutions. Consultants will assist in coordinating capacity-building events, mentoring CFMG members and MSMEs on financial literacy, and ensuring households benefit from certification schemes and government-supported programs. Field-level support includes documenting challenges, providing feedback, and ensuring equitable access for women, Dalits, Indigenous Peoples, and PwD households.</t>
  </si>
  <si>
    <t>Workshop / Training – Market Access and Financial Mechanisms</t>
  </si>
  <si>
    <t>Supports 60 training events to build capacities of CFUG members and MSMEs on market access, financial management, and investment opportunities. Trainings will cover operationalizing sustainable financing mechanisms, certification processes (e.g., FSC), Geographic Indications (GI), and leveraging government programs to enhance competitiveness. Workshops also focus on linking enterprises to markets, reducing financial risk, and enabling sustainable income generation through forest-based value chains.</t>
  </si>
  <si>
    <t>Covers travel and daily subsistence allowances for consultants to engage with CFUGs and MSMEs in the field. Travel ensures consultants can provide technical guidance on financial mechanisms, supervise training events, facilitate linkages with local banks, and monitor progress of certified sustainable practices. This allocation supports efficient implementation across the 60 targeted CFUGs and associated MSMEs.</t>
  </si>
  <si>
    <t>Professional / Contractual Services – Financial and Market Mechanism Development</t>
  </si>
  <si>
    <t>Supports the implementation of Activity 1.2.3 by providing specialized services to enhance financial and market access for sustainable forest-based enterprises. Services include:
i. Identifying context-appropriate finance and risk management mechanisms to improve access to credit, investment, and financial services for CFUGs and MSMEs.
ii. Establishing and operationalizing a functional financing mechanism linking local producers and processors with accessible local financial institutions.
iii. Co-developing mechanisms to recognize sustainable production practices, ensure quality control, implement certification services (e.g., FSC), and promote Geographic Indications (GI) to strengthen market competitiveness.
iv. Developing tools to sustainably link producers and processing MSMEs with relevant government programs (e.g., Prime Minister Agriculture Modernization Programme, Prime Minister Self Employment Programme) for small-scale mechanization, market infrastructure, and enterprise support.</t>
  </si>
  <si>
    <t>Covers vehicle hire to support field-level engagement with CFUGs, MSMEs, and local stakeholders. Vehicles will facilitate distribution of training materials, support supervision and monitoring, and enable consultants to provide technical guidance on financial mechanisms and market linkages across project locations.</t>
  </si>
  <si>
    <t>NTNC will provide vehicle hire to support field-level engagement with CFUGs, MSMEs, and local stakeholders. NTNC will use the vehicles to distribute training materials, provide technical guidance on financial mechanisms and market linkages, and carry out supervision and monitoring of project activities across field locations.</t>
  </si>
  <si>
    <t>Climate Finance Expert</t>
  </si>
  <si>
    <t>Provides field-level support for the implementation of financial and market access activities. The consultant assists with organizing workshops, supporting CFUGs and MSMEs in certification processes, tracking participation and benefits, and documenting lessons learned. This role ensures smooth coordination of all field activities and supports equitable participation of target households and enterprises.</t>
  </si>
  <si>
    <t>Local consultants - Capacity Building Expert</t>
  </si>
  <si>
    <t>Supports the implementation of Activity 1.2.4 by providing technical guidance to public-private-community groups, producers, and MSMEs. Consultants assist in planning, coordinating, and facilitating capacity-building workshops, mentoring participants on enterprise management, and supporting sustainable production and market integration of agroforestry products. Field-level support includes monitoring implementation, documenting challenges, providing feedback, and ensuring equitable participation of women, Dalits, Indigenous Peoples, and PwD households.</t>
  </si>
  <si>
    <t>Workshop / Training – Capacity Building</t>
  </si>
  <si>
    <t>Supports 62 workshops targeting approximately 50 participants each to enhance knowledge and skills in sustainable agroforestry production, processing, and market integration. Trainings cover entrepreneurship, enterprise management, business planning, and technical production methods. Workshops also aim to replicate and scale successful climate-smart initiatives and encourage collaboration between communities, MSMEs, and local stakeholders.</t>
  </si>
  <si>
    <t>Covers travel and daily subsistence allowances for consultants during field visits, workshops, and mentoring sessions. Travel ensures effective participation, supervision, and support to communities, MSMEs, and project partners. It facilitates interaction with multiple Palikas, ensuring lessons learned are captured and capacity-building outcomes are achieved.</t>
  </si>
  <si>
    <t>Professional / Contractual Services – Technical Assistance and Scaling Strategy</t>
  </si>
  <si>
    <t xml:space="preserve"> Develop a replication and scaling strategy to collate and replicate successful climate-smart initiatives identified in the region; Establish a technical assistance programme to scale up local entrepreneurship (ownership and management) and build capacity in sustainable production, processing, and market integration of high-value agroforestry products through targeted technical workshops for public-private-community groups, producers and MSMEs.</t>
  </si>
  <si>
    <t>Covers vehicle hire for consultants and project staff to support field-level engagement, supervision, and delivery of capacity-building workshops. Vehicles facilitate transport of training materials, tools, and equipment, and support efficient implementation of activities across all target locations.</t>
  </si>
  <si>
    <t>NTNC will provide vehicle hire to support field-level engagement, supervision, and delivery of capacity-building workshops. NTNC will use the vehicles to transport training materials, tools, and equipment, ensuring efficient implementation of project activities across all field locations.</t>
  </si>
  <si>
    <t>Capacity Building Professional</t>
  </si>
  <si>
    <t>Provides field-level support for the execution of capacity building and entrepreneurship activities. The consultant assists in organizing workshops, mentoring participants, tracking progress, ensuring equitable participation, and documenting lessons learned. This role ensures smooth coordination across all implementation sites and maximizes the impact of technical assistance programs.</t>
  </si>
  <si>
    <t>Local consultants - Climate Change Expert</t>
  </si>
  <si>
    <t>Supports the implementation of Activity 2.1.1 by providing technical guidance to 80 community forests and associated CFUG members. Consultants will co-develop training modules in collaboration with local communities and institutions, ensuring content is accessible and relevant for women, Dalits, Indigenous Peoples, and other marginalized groups. Field-level support includes mentoring community facilitators, organizing sessions, documenting participation, and monitoring uptake of climate-smart practices in forest management, agriculture, water conservation, and health. Consultants also ensure equitable participation and collect feedback to refine future trainings.</t>
  </si>
  <si>
    <t>Essential Inputs – Training Materials</t>
  </si>
  <si>
    <t>Package</t>
  </si>
  <si>
    <t>Covers the production and distribution of climate change awareness and adaptation materials, including manuals, handouts, visual aids, and toolkits for 40 packages. Materials support five key modules:
i. Skills for repair and maintenance of community infrastructure
ii.Climate-resilient agricultural practices
iii. Sustainable forest management
iv. Sustainable water harvesting and use
v. Basic health and sanitation
These materials complement workshops and enable consistent, standardized knowledge transfer across all participating communities.</t>
  </si>
  <si>
    <t>Workshop / Training – Awareness Sessions</t>
  </si>
  <si>
    <t>Supports 80 workshops conducted in 80 community forests, with each session targeting CFUG members, local leaders, and youth. Trainings aim to build awareness of climate risks, promote adaptation practices, and strengthen community-level resilience. Participants learn practical skills to implement climate-smart solutions in agriculture, forest, and water management. Workshops also provide opportunities for peer-to-peer learning, discussion of local challenges, and replication of best practices across other forest communities.</t>
  </si>
  <si>
    <t>Covers travel and daily subsistence allowances for consultants to visit communities, deliver trainings, and provide technical guidance. Travel enables consultants to supervise workshop delivery, interact with CFUGs, ensure inclusive participation, and provide on-site mentoring. This allocation ensures consistent implementation across all 80 community forests and supports direct engagement with approximately 4,000 households.</t>
  </si>
  <si>
    <t>Supports one contract for co-developing five modules for climate change awareness and adaptation training. Services include designing content tailored to local contexts, incorporating climate-resilient agriculture, forest management, water use, infrastructure maintenance, and health practices. The service ensures high-quality, standardized curriculum for use in workshops, including consideration of gender, equity, and vulnerable groups. Outputs will strengthen community capacity to adopt climate-smart practices and improve resilience to climate risks.</t>
  </si>
  <si>
    <t>Covers vehicle hire for consultants and project staff to support field-level engagement, supervision of training events, and distribution of training materials. Vehicles will facilitate efficient implementation of workshops, site visits for mentoring, and ensure timely access to remote communities.</t>
  </si>
  <si>
    <t>Covers vehicle hire for NTNC staff to support field-level engagement, supervision of training events, and distribution of training materials. Vehicles will facilitate efficient implementation of workshops, site visits for mentoring, and ensure timely access to remote communities.</t>
  </si>
  <si>
    <t>Climate Change Expert</t>
  </si>
  <si>
    <t>NTNC will deploy in-house experts to support implementation of Activity 2.1.1 on climate change awareness and adaptation training. NTNC will facilitate delivery of training sessions, engage participants, provide technical guidance, and document outcomes to enhance understanding and adoption of climate-resilient practices.</t>
  </si>
  <si>
    <t>Local Consultant - Expert</t>
  </si>
  <si>
    <t>Supports the implementation of Activity 2.1.2 by providing technical guidance to all 31 municipalities across the project districts. Consultants assist in preparing and updating LAPAs through a participatory approach that includes women, Dalits, Indigenous Peoples, and other vulnerable groups. Field support includes coordinating consultations, collecting data, documenting community inputs, and ensuring that forest-dependent households benefit from adaptation planning. Consultants also mentor municipal staff on integrating climate adaptation into local development plans and track progress of LAPA implementation.</t>
  </si>
  <si>
    <t>Workshop / Training – LAPA Formulation and Execution</t>
  </si>
  <si>
    <t>Supports 31 training events targeting municipal officials, technical staff, and community representatives. Trainings cover the effective formulation and implementation of LAPAs, integration of climate actions into local development planning, and inclusion of vulnerable groups in decision-making. Participants learn practical approaches for climate risk assessment, prioritization of adaptation activities, and tools for participatory planning and community engagement. Workshops also enhance coordination among municipalities for joint planning on shared vulnerabilities.</t>
  </si>
  <si>
    <t>Covers travel and daily subsistence allowances for consultants to engage with municipalities and communities during LAPA formulation. Travel ensures consultants can provide on-site guidance, facilitate participatory sessions, supervise workshops, and provide technical assistance in integrating climate adaptation into local planning processes. This allocation supports direct engagement with all 31 municipalities and their associated communities, benefiting households highly dependent on forest resources.</t>
  </si>
  <si>
    <t>This budget supports 31 municipal-level packages that municipalities can use flexibly to formulate or update their Local Adaptation Plans for Action (LAPAs) and execute the activities identified in the plans. Municipalities may hire consulting services for technical support during LAPA preparation, and allocate remaining funds for implementation of adaptation measures, including interventions related to forests and those falling under ESS Category C. The package ensures participatory planning with stakeholders, integration of gender and social inclusion, application of climate-smart practices, and support for monitoring, evaluation, and reporting of LAPA activities.</t>
  </si>
  <si>
    <t>This co-financing contribution from the municipality supports the execution of activities identified in the Local Adaptation Plans for Action (LAPAs). Municipalities may use these funds to implement adaptation measures, including forest-related interventions and activities classified under ESS Category C. The co-financing ensures participatory engagement of stakeholders, integration of gender and social inclusion, application of climate-smart practices, and facilitates monitoring, evaluation, and reporting of LAPA implementation.</t>
  </si>
  <si>
    <t>Covers vehicle hire for field-level engagement with municipalities, community groups, and other stakeholders. Vehicles will facilitate travel for consultants to provide technical guidance, distribute training materials, and supervise LAPA-related activities across the 31 target municipalities.</t>
  </si>
  <si>
    <t>Covers travel expenses for NTNC staff to engage with municipalities, community groups, and other stakeholders. Travel will enable staff to provide technical guidance, deliver training materials, and supervise implementation of LAPA-related activities across the 31 target municipalities.</t>
  </si>
  <si>
    <t>LAPA Associate</t>
  </si>
  <si>
    <t>Provides field-level support for the execution of LAPA activities, including assisting with workshops, supporting municipal officials in planning, documenting lessons learned, and monitoring implementation. The consultant ensures smooth coordination of all field-level LAPA activities and promotes equitable participation of vulnerable groups in climate adaptation planning.</t>
  </si>
  <si>
    <t>Provide technical guidance to provincial government officials and relevant stakeholders. Consultants facilitate capacity building across five priority sectors, assist in integrating LLCA (Local-Level Climate Adaptation) principles into planning, budgeting, and decision-making processes, and provide guidance on mainstreaming climate resilience into provincial policies. Field-level support includes mentoring staff, documenting lessons learned, and ensuring knowledge sharing across sectors and administrative units.</t>
  </si>
  <si>
    <t>Workshop / Training – Provincial-Level Adaptation Governance</t>
  </si>
  <si>
    <t>Covers 31 workshops and training sessions aimed at strengthening provincial-level knowledge and skills on climate adaptation governance. Workshops focus on LLCA model replication, integration of climate resilience metrics into provincial planning and budgeting, and coordination between sectors for sustainable adaptation outcomes. Sessions target key provincial officials, technical staff, and sectoral representatives to enhance their capacity for long-term climate governance.</t>
  </si>
  <si>
    <t>Covers travel and daily subsistence allowances for consultants to conduct workshops, provide on-site technical support, and liaise with provincial departments and stakeholders. Travel ensures field-level engagement for mentoring, supervision of capacity building sessions, and follow-up on adaptation mainstreaming activities.</t>
  </si>
  <si>
    <t>Supports one contract to develop a provincial-level strategy for sustaining climate adaptation governance beyond the project period. The service includes drafting a roadmap for long-term climate finance mobilization, institutionalizing LLCA principles, aligning provincial adaptation initiatives with national priorities, and identifying mechanisms for cross-sectoral collaboration. Outputs will ensure a coherent and actionable framework for climate-resilient provincial planning and budgeting.</t>
  </si>
  <si>
    <t>Covers vehicle hire to facilitate consultant engagement across provincial departments, training venues, and stakeholder consultations. Vehicles support the transport of personnel, training materials, and enable field supervision of adaptation governance activities.</t>
  </si>
  <si>
    <t>Covers travel and vehicle hire for NTNC experts to engage with provincial departments, training venues, and stakeholders. This enables transportation of personnel and training materials, as well as field supervision of adaptation governance activities.</t>
  </si>
  <si>
    <t>Adaptation Expert</t>
  </si>
  <si>
    <t>Provides six months of field-level support for coordinating workshops, assisting in provincial strategy development, and monitoring progress of capacity-building and LLCA mainstreaming activities. The NTNC adaptation expert ensures effective multi-sectoral engagement, documents lessons learned, and contributes to continuous improvement of provincial adaptation governance processes.</t>
  </si>
  <si>
    <t>Local consultants - DRR Expert</t>
  </si>
  <si>
    <t>Consultants engage to facilitate the establishment of Community-Based Disaster Risk Management (DRM) Committees in six target palikas. Consultants guide committees in identifying priority climate hazards, defining warning thresholds, and designing locally appropriate response actions. Field support includes mentoring local leadership, ensuring participation of women, Dalits, Indigenous Peoples, and vulnerable groups, documenting lessons learned, and building local capacities to operate and maintain early warning systems independently. Consultants also assist in linking CB-EWS with local governance and adaptation planning processes.</t>
  </si>
  <si>
    <t>Essential Inputs – CB-EWS Equipment and Tools</t>
  </si>
  <si>
    <t>Covers six packages of context-appropriate, low-maintenance tools and equipment to support hazard monitoring, warning dissemination, and community-level interpretation of early warning signals. Inputs include sensors, sirens, signage, communication devices, and other low-cost technologies suitable for rural municipalities. The allocation ensures tools are maintained locally, and facilitates effective community-led early warning operations.</t>
  </si>
  <si>
    <t>Supports six packages of context-appropriate, low-maintenance tools and equipment through municipal co-financing to strengthen hazard monitoring, warning dissemination, and community-level interpretation of early warning signals. Inputs include sensors, sirens, signage, communication devices, and other affordable technologies suitable for rural municipalities. The allocation ensures local maintenance and facilitates effective community-led early warning operations</t>
  </si>
  <si>
    <t>Workshop / Training – Community Awareness and CB-EWS Operation</t>
  </si>
  <si>
    <t>Supports 12 trainings  for DRM committee members, local leadership, and community members to build capacities in early warning system operation, maintenance, and interpretation. Trainings cover hazard identification, risk assessment, community-based monitoring, communication protocols, and response actions. Workshops ensure communities are capable of using early warning systems sustainably and integrating them within local DRM strategies.</t>
  </si>
  <si>
    <t>Covers travel and daily subsistence allowances for consultants to engage with six target palikas, facilitate workshops, and provide on-site technical guidance. Travel ensures hands-on support for DRM committees, supervision of system installation, and follow-up on community training sessions. This allocation ensures effective field-level engagement and equitable participation across all target communities.</t>
  </si>
  <si>
    <t>·     Embed community early warning systems within local governance structures and enable iterative learning and adaptation, including training on community-based monitoring;  Equip communities with context-appropriate, low-maintenance tools to support hazard monitoring and warning dissemination, and train local community members to operate, maintain, and interpret early warning systems without external reliance.</t>
  </si>
  <si>
    <t>Covers purchase of motorcycles for transportation of consultants, equipment, and training materials to six target palikas. The vehicles will support supervision, installation of early warning systems, and field-level mentoring, ensuring timely and efficient implementation of all CB-EWS activities.</t>
  </si>
  <si>
    <t>Quantity (Year)</t>
  </si>
  <si>
    <t>Covers fuel and maintenance costs for motorcycles used to transport consultants, equipment, and training materials to six target palikas. This ensures continuous support for supervision, installation of early warning systems, and field-level mentoring for timely and efficient implementation of all CB-EWS activities.</t>
  </si>
  <si>
    <t>Local Consultants – Field Coordination and Technical Support</t>
  </si>
  <si>
    <t>Supports local consultants engagement to coordinate the identification, establishment, and operationalization of climate adaptation model sites across four target districts. Consultants facilitate consultations with provincial, district, and palika leadership to prioritize scalable and locally relevant adaptation practices aligned with LAPAs. Field support includes technical guidance during site selection, coordination with community-based organizations, supervision of demonstrations, and documentation of lessons for replication.</t>
  </si>
  <si>
    <t>Essential Inputs – Establishment of Climate Adaptation Model Sites</t>
  </si>
  <si>
    <t>Covers ten packages of essential inputs required to establish climate adaptation model sites. Inputs support the demonstration of innovative, climate-resilient practices relevant to forest- and agriculture-based livelihoods, including land preparation, materials, tools, and basic infrastructure. The model sites serve as learning hubs for surrounding communities and directly benefit an estimated 20 households per site while generating broader spillover benefits.</t>
  </si>
  <si>
    <t>Supports ten packages of essential inputs co-financed by the municipality to establish climate adaptation model sites. Inputs facilitate demonstration of innovative, climate-resilient practices for forest- and agriculture-based livelihoods, including land preparation, materials, tools, and basic infrastructure. The model sites act as learning hubs for surrounding communities, directly benefiting an estimated 20 households per site and generating broader spillover benefits.</t>
  </si>
  <si>
    <t>Workshop / Training – Operation and Knowledge Transfer</t>
  </si>
  <si>
    <t>Supports 10 training events for community-based organizations and local stakeholders on the sustainable operation, maintenance, and management of adaptation model sites. Trainings emphasize practical skills, long-term functionality, and peer-to-peer knowledge sharing, with priority given to women-led organizations. Sessions also build capacity for documenting and disseminating lessons to surrounding communities.</t>
  </si>
  <si>
    <t>Travel and DSA – Study Tours and Field Engagements</t>
  </si>
  <si>
    <t>Covers travel and subsistence costs associated with guided study tours and field engagements linked to the model sites. This includes visits by CFMG members and community representatives from surrounding areas to observe adaptation practices in action, exchange experiences, and support replication. The allocation supports 15 study tours, each engaging approximately 30 participants, ensuring inclusive participation of women, Dalits, Indigenous Peoples, and PwD.</t>
  </si>
  <si>
    <t>Supports vehicle hire to facilitate transportation of consultants, trainees, and materials to and from model sites. Vehicles are used for supervision, coordination meetings, training delivery, and study tours, ensuring smooth implementation across geographically dispersed locations.</t>
  </si>
  <si>
    <t>Local Consultants – Strategy Coordination and Technical Support</t>
  </si>
  <si>
    <t>Supports local consultants engagement to coordinate the development of a provincial Climate Change Communication Strategy (CCCS). The consultant supports stakeholder consultations at provincial and district levels, facilitates alignment with national climate policies, and ensures integration of gender equality and social inclusion considerations. The role includes coordination with government counterparts, consolidation of inputs from sectoral actors, and support to strategy validation processes.</t>
  </si>
  <si>
    <t>Workshop / Training – Strategy Development and Validation</t>
  </si>
  <si>
    <t>Supports five consultative workshops to guide the co-development and validation of the CCCS. Workshops engage provincial line agencies, district stakeholders, civil society organizations, and media actors to identify priority audiences, messaging approaches, and communication channels. Sessions also support consensus-building and institutional ownership of the strategy.</t>
  </si>
  <si>
    <t>Covers travel and subsistence costs for consultants to conduct field visits, stakeholder consultations, and coordination meetings at provincial and district levels. Travel enables effective engagement with government institutions and sectoral stakeholders during the strategy formulation and validation phases.</t>
  </si>
  <si>
    <t>Professional / Contractual Services – Climate Communication Strategy Development</t>
  </si>
  <si>
    <t>Supports one professional contract to provide technical assistance for the co-development of a 10-year Climate Change Communication Strategy for Karnali Province. Services include situation analysis, audience segmentation, message framing, selection of appropriate communication channels, and development of an implementation roadmap. The strategy provides a systematic and long-term framework for climate communication aligned with provincial priorities and national commitments.</t>
  </si>
  <si>
    <t>Supports vehicle hire to facilitate consultant travel for meetings, consultations, and workshops related to strategy development. Vehicles are used to ensure timely coordination across provincial and district locations.</t>
  </si>
  <si>
    <t>Local Consultants – Field Coordination and Oversight</t>
  </si>
  <si>
    <t>Supports 10 months of consultant engagement to coordinate the development and dissemination of communication materials in line with the approved CCCS. The consultant works with palikas, community representatives, and communication service providers to ensure materials are context-specific, inclusive, and aligned with local priorities. Responsibilities include coordination, quality assurance, and monitoring of dissemination activities.</t>
  </si>
  <si>
    <t>Essential Inputs – Communication Materials Production and Dissemination</t>
  </si>
  <si>
    <t xml:space="preserve">Disseminate communication material through various media, including print, audio and video mediums, e-platforms, radio stations, hoarding boards, among others (as defined in the CCCS for each palinka), ensuring that dissemination modalities reach the most vulnerable groups, including women, PwD, Dalits and IPs. </t>
  </si>
  <si>
    <t>Covers travel and subsistence costs for consultants to support field-level coordination, supervise dissemination activities, and engage with local authorities and community groups across the four districts.</t>
  </si>
  <si>
    <t>Supports vehicle hire for field supervision, transport of materials, and coordination meetings during dissemination activities, ensuring timely and effective outreach across municipalities.</t>
  </si>
  <si>
    <t>Local Consultants – Workshop Facilitation and Coordination</t>
  </si>
  <si>
    <t>Supports six months of consultant engagement to coordinate climate advocacy workshops across target districts. The consultant supports preparation of workshop agendas, coordination with national and regional experts, facilitation of sessions, and documentation of key outcomes and policy-relevant messages.</t>
  </si>
  <si>
    <t>Essential Inputs – Advocacy Materials and Knowledge Products</t>
  </si>
  <si>
    <t>Covers eight packages of advocacy materials, including IEC resources and knowledge products to support workshop facilitation. Materials draw on project lessons from Outcomes 1 and 2 and are designed to support dialogue among cross-sectoral stakeholders.</t>
  </si>
  <si>
    <t>Workshop / Training – Climate Advocacy Workshops</t>
  </si>
  <si>
    <t>Supports eight climate advocacy workshops, with two workshops conducted in each target district. Workshops engage representatives from provincial government, local governments, civil society, and supporting organizations to share lessons learned, best practices, and scalable adaptation approaches. Sessions strengthen advocacy capacity and promote integration of climate adaptation into sectoral planning.</t>
  </si>
  <si>
    <t>Covers travel and subsistence costs for consultants to facilitate workshops, coordinate with experts, and engage with district-level stakeholders during advocacy events.</t>
  </si>
  <si>
    <t>Supports vehicle hire to enable consultant mobility, transport of materials, and coordination of advocacy workshops across districts.</t>
  </si>
  <si>
    <t>Project Manager</t>
  </si>
  <si>
    <t xml:space="preserve"> Procurement Officer</t>
  </si>
  <si>
    <t xml:space="preserve">Finance officer </t>
  </si>
  <si>
    <t>Local consultants in support of the Project Management Unit</t>
  </si>
  <si>
    <t>Office Equipments (Furnitures, IT equipments, etc.)</t>
  </si>
  <si>
    <t>Mission related travel to PMU members</t>
  </si>
  <si>
    <t>Project Management Unit - Subtotal USD</t>
  </si>
  <si>
    <t>Components</t>
  </si>
  <si>
    <t>Outputs</t>
  </si>
  <si>
    <t>List of Funding Source</t>
  </si>
  <si>
    <r>
      <t>Output 1.2. Sustainable forest-based commodity value chain development and enterprise support services delivered. </t>
    </r>
    <r>
      <rPr>
        <sz val="9"/>
        <color rgb="FF000000"/>
        <rFont val="Arial"/>
        <family val="2"/>
      </rPr>
      <t> </t>
    </r>
  </si>
  <si>
    <t>Cofinancier-2</t>
  </si>
  <si>
    <t>Output 5</t>
  </si>
  <si>
    <t>Output 6</t>
  </si>
  <si>
    <t>Output 7</t>
  </si>
  <si>
    <t>Accredited entity: National Trust for Nature Conservation (NTNC)</t>
  </si>
  <si>
    <t>GCF Total Financing:</t>
  </si>
  <si>
    <t>Total Proj. Financing (incl. GCF):</t>
  </si>
  <si>
    <t>Project: Building Climate Resilience of Forest Dependent Communities through Enhanced Livelihood Opportunities and Local Capacity in Karnali Province</t>
  </si>
  <si>
    <t>GCF grant:</t>
  </si>
  <si>
    <t>Total grant:</t>
  </si>
  <si>
    <t>Country: Nepal</t>
  </si>
  <si>
    <t>GCF loan:</t>
  </si>
  <si>
    <t>Total loan:</t>
  </si>
  <si>
    <t>Duration (years): 4</t>
  </si>
  <si>
    <t>GCF guarantee:</t>
  </si>
  <si>
    <t>Total guarantee:</t>
  </si>
  <si>
    <t>Year:</t>
  </si>
  <si>
    <t>N</t>
  </si>
  <si>
    <t>Currency:</t>
  </si>
  <si>
    <t>USD</t>
  </si>
  <si>
    <t>Project/Program Implementation and Supervision</t>
  </si>
  <si>
    <t>Implementation Start-Up</t>
  </si>
  <si>
    <t>Appraising and finalizing project implementation arrangements, including mission travel</t>
  </si>
  <si>
    <t>Assisting and advising the project proponent on the establishment of project management structure in the recipient country</t>
  </si>
  <si>
    <t>Assisting project management to draft TORs and advising on the selection of experts for implementation</t>
  </si>
  <si>
    <t>Advising on and participating in project start-up workshop.</t>
  </si>
  <si>
    <t>ESMS, Gender &amp; IP policy support</t>
  </si>
  <si>
    <t>Orientation &amp; Capacity building of EEs</t>
  </si>
  <si>
    <t>Technical Supervision</t>
  </si>
  <si>
    <t>Conducting supervision missions, including briefing operational focal points on project progress</t>
  </si>
  <si>
    <t>Providing technical guidance, as necessary, for project implementation</t>
  </si>
  <si>
    <t>As necessary, technical consultants during supervision missions to advise government officials on technical matters and provide technical assistance for the project</t>
  </si>
  <si>
    <t>Overseeing procurement and financial management to ensure implementation is in line with AE’s policies and timeline</t>
  </si>
  <si>
    <t>Undertaking the mid-term review, including possible project restructuring</t>
  </si>
  <si>
    <t>Safeguards &amp; QA od designs</t>
  </si>
  <si>
    <t>Administrative Oversight</t>
  </si>
  <si>
    <t>Disbursing funds to the Executing entities/vendors and reviewing financial reports</t>
  </si>
  <si>
    <t xml:space="preserve">Assisting and overseeing the audit process throughout the project life cycle </t>
  </si>
  <si>
    <t>Overseeing the preparation of the required reports for submission to the GCF Secretariat</t>
  </si>
  <si>
    <t>Monitoring and reviewing project expenditure reports</t>
  </si>
  <si>
    <t>Preparing periodic revisions to reflect changes in annual expense category budgets</t>
  </si>
  <si>
    <t>Fiduciary &amp; contract management</t>
  </si>
  <si>
    <t>Other administrative overheads</t>
  </si>
  <si>
    <t>Monitoring , Evaluation, Reporting &amp; Learning (MERL) Support</t>
  </si>
  <si>
    <t>IRMF &amp; indicator tracking</t>
  </si>
  <si>
    <t>APR, financial statements &amp; mid-term review QA</t>
  </si>
  <si>
    <t>Knowledge management &amp; lesson learning</t>
  </si>
  <si>
    <t>Project/Program Completion and Evaluation</t>
  </si>
  <si>
    <t>Program closure</t>
  </si>
  <si>
    <t>Preparing project closing documents for submission to GCF Secretariat</t>
  </si>
  <si>
    <t>Preparing the financial closure of the project for submission to GCF Secretariat</t>
  </si>
  <si>
    <t>Reporting and Evaluation</t>
  </si>
  <si>
    <t>Overseeing the preparation of the Project Completion Report/Independent Terminal Evaluation, submitting the report to the GCF Secretariat</t>
  </si>
  <si>
    <t>Other (please specify):</t>
  </si>
  <si>
    <t>Reporting, as required under AMA &amp; FAA</t>
  </si>
  <si>
    <t>Reporting requirements as agreed in the AMA and FAAs</t>
  </si>
  <si>
    <t>* Budget lines are indicative of the level of detail requested. Categories may be added/removed as relevant to each project.</t>
  </si>
  <si>
    <t>Indicative Cost</t>
  </si>
  <si>
    <t>Sum Checker</t>
  </si>
  <si>
    <t>Output 3.1</t>
  </si>
  <si>
    <t>Co-finance Ratio</t>
  </si>
  <si>
    <t>Capacity Development</t>
  </si>
  <si>
    <t>Cost per tCO2eq</t>
  </si>
  <si>
    <t>Monitoring Cost</t>
  </si>
  <si>
    <t>Lump Sum</t>
  </si>
  <si>
    <t>Lump sum</t>
  </si>
  <si>
    <t>A69</t>
  </si>
  <si>
    <t>A70</t>
  </si>
  <si>
    <t>A71</t>
  </si>
  <si>
    <t>A72</t>
  </si>
  <si>
    <t>B38</t>
  </si>
  <si>
    <t>Monitoring costs are allocated to support periodic field visits, site-based assessments, and reporting to track the implementation and performance of sustainable forest management interventions. This includes data collection on forest condition, regeneration, and carbon-related indicators, as well as preparation of progress reports in line with project monitoring requirements.</t>
  </si>
  <si>
    <t>This budget is allocated for monitoring and evaluation of restoration activities under community forests, focusing on priority sites and NTFP-integrated species. It covers field monitoring visits, survival and growth assessments, data collection, documentation, and reporting to ensure effective tracking of plantation success and ecological recovery in line with GCF monitoring, reporting, and verification (MRV) requirements. The allocation also includes travel, field logistics, and personnel time required for regular monitoring, as well as analysis and consolidation of monitoring data to assess performance and contribution to sustainable NTFP supply chains, with a provision for contingency to address unforeseen monitoring needs.</t>
  </si>
  <si>
    <t>This budget is allocated for monitoring and evaluation of the implementation of targeted Nature-Based Solutions (NbS) for watershed and land resilience under this activity. It covers field monitoring visits, assessment of NbS interventions (such as bioengineering, watershed restoration, and land stabilization measures), data collection, documentation, and reporting to track effectiveness and ecological outcomes in line with GCF monitoring, reporting, and verification (MRV) requirements. The allocation also includes travel, field logistics, and personnel time required for regular monitoring, as well as analysis and consolidation of monitoring data to assess impacts on soil stability, water regulation, and climate resilience, with a provision for contingency to address unforeseen monitoring needs.</t>
  </si>
  <si>
    <t>This budget is allocated for monitoring and evaluation of activities under the promotion of sustainable production and harvesting practices. It covers field monitoring visits, assessment of adoption of improved practices, data collection, documentation, and reporting to track compliance with sustainable production and harvesting guidelines in line with GCF monitoring, reporting, and verification (MRV) requirements. The allocation also includes travel, field logistics, and personnel time required for regular monitoring, as well as analysis and consolidation of monitoring data to assess impacts on resource sustainability, productivity, and ecosystem health, with a provision for contingency to address unforeseen monitoring needs.</t>
  </si>
  <si>
    <t>This budget is allocated for monitoring and evaluation of the formulation and implementation of Local Adaptation Plans for Action (LAPA). It covers field monitoring visits, review of planning processes and implementation progress, data collection, documentation, and reporting to track the effectiveness of adaptation actions in line with GCF monitoring, reporting, and verification (MRV) requirements. The allocation also includes travel, field logistics, and personnel time required for regular monitoring, as well as analysis and consolidation of monitoring data to assess progress, outcomes, and climate resilience impacts at the local level, with a provision for contingency to address unforeseen monitoring needs.</t>
  </si>
  <si>
    <t>Outcome 1. Enhanced resilience of forest ecosystems and forest-based livelihoods (NTFP/MAP)</t>
  </si>
  <si>
    <t>Outcome 2. Enhanced adaptive capacity and disaster preparedness of climate-vulnerable communities and local institutions</t>
  </si>
  <si>
    <t xml:space="preserve">Activity 1.1.2. Restore priority sites in community forests, prioritizing species that can be integrated into sustainable NTFP supply chains </t>
  </si>
  <si>
    <t xml:space="preserve">Activity 1.2.4. Provide Capacity Building and Entrepreneurship Support </t>
  </si>
  <si>
    <t>Activity 2.1.1. Develop and deliver climate change awareness and adaptation training.</t>
  </si>
  <si>
    <t xml:space="preserve">Activity 2.1.2. Formulate and implement local adaptation plans for action (LAPA). </t>
  </si>
  <si>
    <t>REDACTED COPY FOR PUBLIC DISCLOSURE</t>
  </si>
  <si>
    <t>Project: Building Climate Resilience of Forest Dependent Communities through Enhanced Livelihood Opportunities and Local Capacity in Karnali Province, Nepal</t>
  </si>
  <si>
    <t>Accredited Entity: National Trust for Nature Conservation (NTNC)</t>
  </si>
  <si>
    <t>Total Project Financing: USD 9,209,499.83 | GCF Grant: USD 8,509,499.84</t>
  </si>
  <si>
    <t>Budget Summary (Publicly Disclosable)</t>
  </si>
  <si>
    <t>Component / Outcome</t>
  </si>
  <si>
    <t>GCF Financing (USD)</t>
  </si>
  <si>
    <t>NTNC Co-financing (USD)</t>
  </si>
  <si>
    <t>Outcome 1 – Forest Ecosystem &amp; Livelihood Resilience</t>
  </si>
  <si>
    <t>Outcome 2 – Adaptive Capacity &amp; Disaster Preparedness</t>
  </si>
  <si>
    <t>—</t>
  </si>
  <si>
    <t>Project Management</t>
  </si>
  <si>
    <t>AE Fees (total)</t>
  </si>
  <si>
    <t>~430,000</t>
  </si>
  <si>
    <t>This portion has been redacted in accordance with the GCF Information Disclosure Policy, as the portion is confidential under the disclosure policy of the Accredited Entity.</t>
  </si>
  <si>
    <r>
      <t xml:space="preserve">Accredited Entity Fee Request Budget </t>
    </r>
    <r>
      <rPr>
        <b/>
        <sz val="14"/>
        <color rgb="FFFF0000"/>
        <rFont val="Calibri"/>
        <family val="2"/>
        <scheme val="minor"/>
      </rPr>
      <t>(CONFIDENTIAL)</t>
    </r>
    <r>
      <rPr>
        <b/>
        <sz val="14"/>
        <color theme="0"/>
        <rFont val="Calibri"/>
        <family val="2"/>
        <scheme val="minor"/>
      </rPr>
      <t>This portion has been redacted in accordance with the GCF Information Disclosure Policy, as the portion is confidential under the disclosure policy of the Accredited Entity.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</si>
</sst>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_ * #,##0.00_ ;_ * \-#,##0.00_ ;_ * &quot;-&quot;??_ ;_ @_ "/>
    <numFmt numFmtId="166" formatCode="_(* #,##0_);_(* \(#,##0\);_(* &quot;-&quot;??_);_(@_)"/>
    <numFmt numFmtId="167" formatCode="&quot;$&quot;#,##0"/>
    <numFmt numFmtId="168" formatCode="&quot;$&quot;#,##0.00"/>
  </numFmts>
  <fonts count="59" x14ac:knownFonts="1">
    <font>
      <sz val="11"/>
      <color theme="1"/>
      <name val="Calibri"/>
      <family val="2"/>
      <scheme val="minor"/>
    </font>
    <font>
      <sz val="11"/>
      <color theme="1"/>
      <name val="Calibri"/>
      <scheme val="minor"/>
    </font>
    <font>
      <sz val="11"/>
      <color theme="1"/>
      <name val="Calibri"/>
      <family val="2"/>
      <scheme val="minor"/>
    </font>
    <font>
      <sz val="8"/>
      <color theme="1"/>
      <name val="Cambria"/>
      <family val="1"/>
    </font>
    <font>
      <sz val="8"/>
      <color theme="0" tint="-0.34998626667073579"/>
      <name val="Cambria"/>
      <family val="1"/>
    </font>
    <font>
      <b/>
      <sz val="11"/>
      <color theme="1"/>
      <name val="Cambria"/>
      <family val="1"/>
    </font>
    <font>
      <sz val="9"/>
      <color theme="1"/>
      <name val="Cambria"/>
      <family val="1"/>
    </font>
    <font>
      <sz val="8"/>
      <name val="Cambria"/>
      <family val="1"/>
    </font>
    <font>
      <b/>
      <sz val="9"/>
      <color theme="0"/>
      <name val="Cambria"/>
      <family val="1"/>
    </font>
    <font>
      <sz val="11"/>
      <color theme="1"/>
      <name val="Cambria"/>
      <family val="1"/>
    </font>
    <font>
      <sz val="8"/>
      <color theme="0" tint="-0.249977111117893"/>
      <name val="Cambria"/>
      <family val="1"/>
    </font>
    <font>
      <sz val="10"/>
      <name val="Arial"/>
      <family val="2"/>
    </font>
    <font>
      <sz val="10"/>
      <name val="Arial"/>
      <family val="2"/>
    </font>
    <font>
      <b/>
      <sz val="12"/>
      <color theme="0"/>
      <name val="Cambria"/>
      <family val="1"/>
    </font>
    <font>
      <sz val="9"/>
      <color theme="1"/>
      <name val="Calibri"/>
      <family val="2"/>
      <scheme val="minor"/>
    </font>
    <font>
      <sz val="9"/>
      <name val="Cambria"/>
      <family val="1"/>
    </font>
    <font>
      <b/>
      <sz val="8"/>
      <name val="Cambria"/>
      <family val="1"/>
    </font>
    <font>
      <sz val="10"/>
      <color theme="1"/>
      <name val="Cambria"/>
      <family val="1"/>
    </font>
    <font>
      <sz val="10"/>
      <color theme="1"/>
      <name val="Calibri"/>
      <family val="2"/>
      <scheme val="minor"/>
    </font>
    <font>
      <sz val="10"/>
      <name val="Cambria"/>
      <family val="1"/>
    </font>
    <font>
      <b/>
      <sz val="11"/>
      <color theme="0"/>
      <name val="Cambria"/>
      <family val="1"/>
    </font>
    <font>
      <sz val="11"/>
      <color theme="0"/>
      <name val="Cambria"/>
      <family val="1"/>
    </font>
    <font>
      <sz val="11"/>
      <name val="Cambria"/>
      <family val="1"/>
    </font>
    <font>
      <b/>
      <sz val="11"/>
      <name val="Cambria"/>
      <family val="1"/>
    </font>
    <font>
      <sz val="12"/>
      <name val="Cambria"/>
      <family val="1"/>
    </font>
    <font>
      <b/>
      <sz val="12"/>
      <color rgb="FF376B54"/>
      <name val="Cambria"/>
      <family val="1"/>
    </font>
    <font>
      <sz val="9"/>
      <color theme="2" tint="-0.249977111117893"/>
      <name val="Cambria"/>
      <family val="1"/>
    </font>
    <font>
      <b/>
      <sz val="11"/>
      <color theme="1"/>
      <name val="Calibri"/>
      <family val="2"/>
      <scheme val="minor"/>
    </font>
    <font>
      <i/>
      <sz val="11"/>
      <color theme="1"/>
      <name val="Cambria"/>
      <family val="1"/>
    </font>
    <font>
      <b/>
      <sz val="9"/>
      <color theme="1"/>
      <name val="Cambria"/>
      <family val="1"/>
    </font>
    <font>
      <sz val="9"/>
      <color rgb="FF000000"/>
      <name val="Cambria"/>
      <family val="1"/>
    </font>
    <font>
      <b/>
      <sz val="9"/>
      <color rgb="FF000000"/>
      <name val="Cambria"/>
      <family val="1"/>
    </font>
    <font>
      <sz val="10"/>
      <color theme="0" tint="-0.499984740745262"/>
      <name val="Cambria"/>
      <family val="1"/>
    </font>
    <font>
      <sz val="11"/>
      <color rgb="FF0070C0"/>
      <name val="Cambria"/>
      <family val="1"/>
    </font>
    <font>
      <b/>
      <i/>
      <sz val="11"/>
      <name val="Cambria"/>
      <family val="1"/>
    </font>
    <font>
      <i/>
      <sz val="9"/>
      <color theme="1"/>
      <name val="Cambria"/>
      <family val="1"/>
    </font>
    <font>
      <i/>
      <u/>
      <sz val="9"/>
      <color theme="1"/>
      <name val="Cambria"/>
      <family val="1"/>
    </font>
    <font>
      <i/>
      <sz val="9"/>
      <color rgb="FF0070C0"/>
      <name val="Cambria"/>
      <family val="1"/>
    </font>
    <font>
      <i/>
      <sz val="11"/>
      <color theme="1"/>
      <name val="Calibri"/>
      <family val="2"/>
      <scheme val="minor"/>
    </font>
    <font>
      <b/>
      <sz val="11"/>
      <color rgb="FF000000"/>
      <name val="Calibri"/>
      <family val="2"/>
      <scheme val="minor"/>
    </font>
    <font>
      <sz val="11"/>
      <color rgb="FF000000"/>
      <name val="Calibri"/>
      <family val="2"/>
      <scheme val="minor"/>
    </font>
    <font>
      <b/>
      <sz val="14"/>
      <color theme="0"/>
      <name val="Calibri"/>
      <family val="2"/>
      <scheme val="minor"/>
    </font>
    <font>
      <sz val="9"/>
      <color rgb="FF000000"/>
      <name val="Arial"/>
      <family val="2"/>
    </font>
    <font>
      <i/>
      <sz val="9"/>
      <color rgb="FF000000"/>
      <name val="Arial"/>
      <family val="2"/>
    </font>
    <font>
      <i/>
      <sz val="9"/>
      <color rgb="FF000000"/>
      <name val="Aptos"/>
      <charset val="1"/>
    </font>
    <font>
      <sz val="9"/>
      <color rgb="FFFF0000"/>
      <name val="Cambria"/>
      <family val="1"/>
    </font>
    <font>
      <sz val="11"/>
      <color rgb="FF000000"/>
      <name val="Cambria"/>
    </font>
    <font>
      <b/>
      <sz val="11"/>
      <color rgb="FF000000"/>
      <name val="Cambria"/>
    </font>
    <font>
      <b/>
      <sz val="11"/>
      <color theme="1"/>
      <name val="Calibri"/>
    </font>
    <font>
      <sz val="11"/>
      <color rgb="FF000000"/>
      <name val="Calibri"/>
    </font>
    <font>
      <sz val="11"/>
      <color theme="1"/>
      <name val="Calibri"/>
    </font>
    <font>
      <b/>
      <sz val="10"/>
      <color rgb="FFFF0000"/>
      <name val="Arial"/>
      <family val="2"/>
    </font>
    <font>
      <sz val="10"/>
      <color theme="1"/>
      <name val="Times New Roman"/>
      <family val="1"/>
    </font>
    <font>
      <sz val="10"/>
      <color rgb="FF000000"/>
      <name val="Arial"/>
      <family val="2"/>
    </font>
    <font>
      <b/>
      <sz val="10"/>
      <color rgb="FF24634F"/>
      <name val="Arial"/>
      <family val="2"/>
    </font>
    <font>
      <b/>
      <sz val="9"/>
      <color rgb="FFFFFFFF"/>
      <name val="Arial"/>
      <family val="2"/>
    </font>
    <font>
      <sz val="9"/>
      <color theme="1"/>
      <name val="Arial"/>
      <family val="2"/>
    </font>
    <font>
      <b/>
      <sz val="14"/>
      <color rgb="FFFF0000"/>
      <name val="Calibri"/>
      <family val="2"/>
      <scheme val="minor"/>
    </font>
    <font>
      <i/>
      <sz val="9"/>
      <color rgb="FF595959"/>
      <name val="Arial"/>
      <family val="2"/>
    </font>
  </fonts>
  <fills count="13">
    <fill>
      <patternFill patternType="none"/>
    </fill>
    <fill>
      <patternFill patternType="gray125"/>
    </fill>
    <fill>
      <patternFill patternType="solid">
        <fgColor theme="0" tint="-4.9989318521683403E-2"/>
        <bgColor indexed="64"/>
      </patternFill>
    </fill>
    <fill>
      <patternFill patternType="solid">
        <fgColor rgb="FF376B54"/>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249977111117893"/>
        <bgColor indexed="64"/>
      </patternFill>
    </fill>
    <fill>
      <patternFill patternType="solid">
        <fgColor rgb="FF24634F"/>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59999389629810485"/>
        <bgColor indexed="65"/>
      </patternFill>
    </fill>
    <fill>
      <patternFill patternType="solid">
        <fgColor theme="1"/>
        <bgColor indexed="64"/>
      </patternFill>
    </fill>
    <fill>
      <patternFill patternType="solid">
        <fgColor rgb="FFF5F5F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style="medium">
        <color rgb="FF000000"/>
      </left>
      <right/>
      <top/>
      <bottom/>
      <diagonal/>
    </border>
    <border>
      <left style="thin">
        <color rgb="FF000000"/>
      </left>
      <right style="thin">
        <color rgb="FF000000"/>
      </right>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style="medium">
        <color rgb="FFCCCCCC"/>
      </right>
      <top/>
      <bottom style="medium">
        <color rgb="FFCCCCCC"/>
      </bottom>
      <diagonal/>
    </border>
    <border>
      <left style="medium">
        <color rgb="FFC00000"/>
      </left>
      <right style="medium">
        <color rgb="FFC00000"/>
      </right>
      <top style="medium">
        <color rgb="FFC00000"/>
      </top>
      <bottom style="medium">
        <color rgb="FFC00000"/>
      </bottom>
      <diagonal/>
    </border>
  </borders>
  <cellStyleXfs count="7">
    <xf numFmtId="0" fontId="0" fillId="0" borderId="0"/>
    <xf numFmtId="43" fontId="2" fillId="0" borderId="0" applyFont="0" applyFill="0" applyBorder="0" applyAlignment="0" applyProtection="0"/>
    <xf numFmtId="0" fontId="11" fillId="0" borderId="0"/>
    <xf numFmtId="165" fontId="11" fillId="0" borderId="0" applyFont="0" applyFill="0" applyBorder="0" applyAlignment="0" applyProtection="0"/>
    <xf numFmtId="0" fontId="12" fillId="0" borderId="0"/>
    <xf numFmtId="165" fontId="12" fillId="0" borderId="0" applyFont="0" applyFill="0" applyBorder="0" applyAlignment="0" applyProtection="0"/>
    <xf numFmtId="0" fontId="2" fillId="10" borderId="0" applyNumberFormat="0" applyBorder="0" applyAlignment="0" applyProtection="0"/>
  </cellStyleXfs>
  <cellXfs count="326">
    <xf numFmtId="0" fontId="0" fillId="0" borderId="0" xfId="0"/>
    <xf numFmtId="0" fontId="0" fillId="0" borderId="0" xfId="0" applyAlignment="1">
      <alignment horizontal="center"/>
    </xf>
    <xf numFmtId="0" fontId="10" fillId="0" borderId="2" xfId="0" applyFont="1" applyBorder="1" applyAlignment="1" applyProtection="1">
      <alignment horizontal="center" vertical="center" wrapText="1"/>
      <protection locked="0"/>
    </xf>
    <xf numFmtId="0" fontId="13" fillId="3" borderId="0" xfId="0" applyFont="1" applyFill="1" applyAlignment="1">
      <alignment horizontal="center" vertical="center"/>
    </xf>
    <xf numFmtId="0" fontId="0" fillId="0" borderId="0" xfId="0" applyAlignment="1">
      <alignment horizontal="left"/>
    </xf>
    <xf numFmtId="0" fontId="5" fillId="0" borderId="0" xfId="0" applyFont="1" applyAlignment="1" applyProtection="1">
      <alignment vertical="center"/>
      <protection locked="0"/>
    </xf>
    <xf numFmtId="0" fontId="6" fillId="0" borderId="0" xfId="0" applyFont="1" applyProtection="1">
      <protection locked="0"/>
    </xf>
    <xf numFmtId="0" fontId="8" fillId="3" borderId="0" xfId="0" applyFont="1" applyFill="1" applyAlignment="1" applyProtection="1">
      <alignment horizontal="center" vertical="center" wrapText="1"/>
      <protection locked="0"/>
    </xf>
    <xf numFmtId="0" fontId="14" fillId="0" borderId="0" xfId="0" applyFont="1"/>
    <xf numFmtId="0" fontId="8" fillId="6" borderId="0" xfId="0" applyFont="1" applyFill="1"/>
    <xf numFmtId="0" fontId="8" fillId="6" borderId="0" xfId="0" applyFont="1" applyFill="1" applyAlignment="1">
      <alignment horizontal="left"/>
    </xf>
    <xf numFmtId="0" fontId="8" fillId="6" borderId="0" xfId="0" applyFont="1" applyFill="1" applyAlignment="1">
      <alignment horizontal="center"/>
    </xf>
    <xf numFmtId="166" fontId="8" fillId="6" borderId="0" xfId="1" applyNumberFormat="1" applyFont="1" applyFill="1"/>
    <xf numFmtId="0" fontId="6" fillId="0" borderId="0" xfId="0" applyFont="1"/>
    <xf numFmtId="166" fontId="7" fillId="0" borderId="2" xfId="1" applyNumberFormat="1" applyFont="1" applyBorder="1" applyAlignment="1" applyProtection="1">
      <alignment horizontal="right" vertical="top"/>
      <protection locked="0"/>
    </xf>
    <xf numFmtId="166" fontId="7" fillId="0" borderId="1" xfId="1" applyNumberFormat="1" applyFont="1" applyBorder="1" applyAlignment="1" applyProtection="1">
      <alignment horizontal="right" vertical="top"/>
      <protection locked="0"/>
    </xf>
    <xf numFmtId="166" fontId="7" fillId="0" borderId="2" xfId="1" applyNumberFormat="1" applyFont="1" applyBorder="1" applyAlignment="1" applyProtection="1">
      <alignment horizontal="right" vertical="top"/>
    </xf>
    <xf numFmtId="0" fontId="7" fillId="0" borderId="1" xfId="0" applyFont="1" applyBorder="1" applyAlignment="1" applyProtection="1">
      <alignment horizontal="left" vertical="top"/>
      <protection locked="0"/>
    </xf>
    <xf numFmtId="0" fontId="4" fillId="4" borderId="1" xfId="0" applyFont="1" applyFill="1" applyBorder="1" applyAlignment="1" applyProtection="1">
      <alignment horizontal="left" vertical="top" wrapText="1"/>
      <protection locked="0"/>
    </xf>
    <xf numFmtId="0" fontId="7" fillId="4" borderId="1" xfId="0" applyFont="1" applyFill="1" applyBorder="1" applyAlignment="1" applyProtection="1">
      <alignment horizontal="left" vertical="top" wrapText="1"/>
      <protection locked="0"/>
    </xf>
    <xf numFmtId="0" fontId="8" fillId="6" borderId="0" xfId="0" applyFont="1" applyFill="1" applyAlignment="1">
      <alignment horizontal="left" vertical="top"/>
    </xf>
    <xf numFmtId="0" fontId="3" fillId="4" borderId="1" xfId="0" applyFont="1" applyFill="1" applyBorder="1" applyAlignment="1" applyProtection="1">
      <alignment horizontal="left" vertical="top" wrapText="1"/>
      <protection locked="0"/>
    </xf>
    <xf numFmtId="0" fontId="7" fillId="0" borderId="2" xfId="0" applyFont="1" applyBorder="1" applyAlignment="1" applyProtection="1">
      <alignment horizontal="left" vertical="top"/>
      <protection locked="0"/>
    </xf>
    <xf numFmtId="0" fontId="16" fillId="4" borderId="1" xfId="0" applyFont="1" applyFill="1" applyBorder="1" applyAlignment="1" applyProtection="1">
      <alignment horizontal="left" vertical="top" wrapText="1"/>
      <protection locked="0"/>
    </xf>
    <xf numFmtId="0" fontId="7" fillId="4" borderId="3" xfId="0" applyFont="1" applyFill="1" applyBorder="1" applyAlignment="1" applyProtection="1">
      <alignment horizontal="left" vertical="top" wrapText="1"/>
      <protection locked="0"/>
    </xf>
    <xf numFmtId="0" fontId="7" fillId="4" borderId="2" xfId="0" applyFont="1" applyFill="1" applyBorder="1" applyAlignment="1" applyProtection="1">
      <alignment horizontal="left" vertical="top" wrapText="1"/>
      <protection locked="0"/>
    </xf>
    <xf numFmtId="0" fontId="7" fillId="4" borderId="4" xfId="0" applyFont="1" applyFill="1" applyBorder="1" applyAlignment="1" applyProtection="1">
      <alignment horizontal="left" vertical="top" wrapText="1"/>
      <protection locked="0"/>
    </xf>
    <xf numFmtId="0" fontId="18" fillId="0" borderId="0" xfId="0" applyFont="1"/>
    <xf numFmtId="0" fontId="19" fillId="4" borderId="1" xfId="0" applyFont="1" applyFill="1" applyBorder="1"/>
    <xf numFmtId="0" fontId="17" fillId="0" borderId="0" xfId="0" applyFont="1"/>
    <xf numFmtId="0" fontId="9" fillId="0" borderId="0" xfId="0" applyFont="1"/>
    <xf numFmtId="0" fontId="20" fillId="7" borderId="5" xfId="0" applyFont="1" applyFill="1" applyBorder="1"/>
    <xf numFmtId="0" fontId="20" fillId="7" borderId="6" xfId="0" applyFont="1" applyFill="1" applyBorder="1"/>
    <xf numFmtId="0" fontId="21" fillId="7" borderId="6" xfId="0" applyFont="1" applyFill="1" applyBorder="1"/>
    <xf numFmtId="0" fontId="21" fillId="7" borderId="7" xfId="0" applyFont="1" applyFill="1" applyBorder="1"/>
    <xf numFmtId="0" fontId="22" fillId="5" borderId="0" xfId="0" applyFont="1" applyFill="1"/>
    <xf numFmtId="0" fontId="22" fillId="5" borderId="0" xfId="0" applyFont="1" applyFill="1" applyAlignment="1">
      <alignment horizontal="left"/>
    </xf>
    <xf numFmtId="0" fontId="22" fillId="5" borderId="0" xfId="0" applyFont="1" applyFill="1" applyAlignment="1">
      <alignment horizontal="left" vertical="top"/>
    </xf>
    <xf numFmtId="0" fontId="24" fillId="0" borderId="0" xfId="2" applyFont="1" applyAlignment="1">
      <alignment horizontal="left" vertical="center"/>
    </xf>
    <xf numFmtId="0" fontId="25" fillId="5" borderId="0" xfId="0" applyFont="1" applyFill="1"/>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5"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top" wrapText="1"/>
      <protection locked="0"/>
    </xf>
    <xf numFmtId="0" fontId="8" fillId="3" borderId="7" xfId="0" applyFont="1" applyFill="1" applyBorder="1" applyAlignment="1" applyProtection="1">
      <alignment horizontal="center" wrapText="1"/>
      <protection locked="0"/>
    </xf>
    <xf numFmtId="0" fontId="8" fillId="3" borderId="11" xfId="0" applyFont="1" applyFill="1" applyBorder="1" applyAlignment="1" applyProtection="1">
      <alignment horizontal="center" vertical="center" wrapText="1"/>
      <protection locked="0"/>
    </xf>
    <xf numFmtId="0" fontId="26" fillId="4" borderId="1" xfId="0" applyFont="1" applyFill="1" applyBorder="1" applyAlignment="1">
      <alignment horizontal="center"/>
    </xf>
    <xf numFmtId="0" fontId="17" fillId="5" borderId="0" xfId="0" applyFont="1" applyFill="1" applyAlignment="1">
      <alignment horizontal="left" indent="1"/>
    </xf>
    <xf numFmtId="0" fontId="17" fillId="2" borderId="0" xfId="0" applyFont="1" applyFill="1" applyAlignment="1">
      <alignment horizontal="left" indent="1"/>
    </xf>
    <xf numFmtId="0" fontId="17" fillId="4" borderId="0" xfId="0" applyFont="1" applyFill="1" applyAlignment="1">
      <alignment horizontal="left" indent="1"/>
    </xf>
    <xf numFmtId="0" fontId="8" fillId="3" borderId="10" xfId="0" applyFont="1" applyFill="1" applyBorder="1" applyAlignment="1" applyProtection="1">
      <alignment vertical="center" wrapText="1"/>
      <protection locked="0"/>
    </xf>
    <xf numFmtId="0" fontId="8" fillId="3" borderId="0" xfId="0" applyFont="1" applyFill="1" applyAlignment="1" applyProtection="1">
      <alignment vertical="center" wrapText="1"/>
      <protection locked="0"/>
    </xf>
    <xf numFmtId="0" fontId="0" fillId="0" borderId="0" xfId="0" pivotButton="1"/>
    <xf numFmtId="43" fontId="0" fillId="0" borderId="0" xfId="0" applyNumberFormat="1"/>
    <xf numFmtId="43" fontId="17" fillId="0" borderId="0" xfId="1" applyFont="1"/>
    <xf numFmtId="43" fontId="0" fillId="0" borderId="0" xfId="1" applyFont="1"/>
    <xf numFmtId="0" fontId="27" fillId="0" borderId="0" xfId="0" applyFont="1" applyAlignment="1">
      <alignment horizontal="center"/>
    </xf>
    <xf numFmtId="0" fontId="2" fillId="5" borderId="0" xfId="0" applyFont="1" applyFill="1"/>
    <xf numFmtId="0" fontId="0" fillId="5" borderId="0" xfId="0" applyFill="1"/>
    <xf numFmtId="0" fontId="7" fillId="0" borderId="2" xfId="0" applyFont="1" applyBorder="1" applyAlignment="1" applyProtection="1">
      <alignment horizontal="center" vertical="center" wrapText="1"/>
      <protection locked="0"/>
    </xf>
    <xf numFmtId="0" fontId="6" fillId="0" borderId="0" xfId="0" applyFont="1" applyAlignment="1">
      <alignment horizontal="center"/>
    </xf>
    <xf numFmtId="168" fontId="6" fillId="0" borderId="0" xfId="0" applyNumberFormat="1" applyFont="1"/>
    <xf numFmtId="0" fontId="29" fillId="8" borderId="1" xfId="0" applyFont="1" applyFill="1" applyBorder="1" applyAlignment="1">
      <alignment horizontal="center" vertical="top" wrapText="1"/>
    </xf>
    <xf numFmtId="0" fontId="29" fillId="8" borderId="4" xfId="0" applyFont="1" applyFill="1" applyBorder="1" applyAlignment="1">
      <alignment horizontal="center" vertical="top" wrapText="1"/>
    </xf>
    <xf numFmtId="0" fontId="29" fillId="8" borderId="1" xfId="0" applyFont="1" applyFill="1" applyBorder="1" applyAlignment="1">
      <alignment horizontal="center" vertical="top"/>
    </xf>
    <xf numFmtId="0" fontId="15" fillId="0" borderId="1" xfId="0" applyFont="1" applyBorder="1" applyAlignment="1">
      <alignment horizontal="right" vertical="top" wrapText="1"/>
    </xf>
    <xf numFmtId="167" fontId="15" fillId="0" borderId="1" xfId="0" applyNumberFormat="1" applyFont="1" applyBorder="1" applyAlignment="1">
      <alignment horizontal="right" vertical="top" wrapText="1"/>
    </xf>
    <xf numFmtId="167" fontId="30" fillId="0" borderId="1" xfId="0" applyNumberFormat="1" applyFont="1" applyBorder="1" applyAlignment="1">
      <alignment horizontal="right" vertical="top" wrapText="1"/>
    </xf>
    <xf numFmtId="0" fontId="6" fillId="0" borderId="1" xfId="0" applyFont="1" applyBorder="1" applyAlignment="1">
      <alignment horizontal="left" vertical="top" wrapText="1"/>
    </xf>
    <xf numFmtId="3" fontId="30" fillId="0" borderId="1" xfId="0" applyNumberFormat="1" applyFont="1" applyBorder="1" applyAlignment="1">
      <alignment horizontal="right" vertical="top" wrapText="1"/>
    </xf>
    <xf numFmtId="0" fontId="29" fillId="0" borderId="1" xfId="0" applyFont="1" applyBorder="1" applyAlignment="1">
      <alignment horizontal="right" vertical="top" wrapText="1"/>
    </xf>
    <xf numFmtId="167" fontId="31" fillId="0" borderId="1" xfId="0" applyNumberFormat="1" applyFont="1" applyBorder="1" applyAlignment="1">
      <alignment horizontal="right" vertical="top" wrapText="1"/>
    </xf>
    <xf numFmtId="0" fontId="5" fillId="8" borderId="4" xfId="0" applyFont="1" applyFill="1" applyBorder="1" applyAlignment="1">
      <alignment vertical="top" wrapText="1"/>
    </xf>
    <xf numFmtId="0" fontId="6" fillId="0" borderId="1" xfId="0" applyFont="1" applyBorder="1" applyAlignment="1">
      <alignment horizontal="right" vertical="top" wrapText="1"/>
    </xf>
    <xf numFmtId="168" fontId="30" fillId="0" borderId="1" xfId="0" applyNumberFormat="1" applyFont="1" applyBorder="1" applyAlignment="1">
      <alignment horizontal="right" vertical="top" wrapText="1"/>
    </xf>
    <xf numFmtId="3" fontId="6" fillId="0" borderId="1" xfId="0" applyNumberFormat="1" applyFont="1" applyBorder="1" applyAlignment="1">
      <alignment horizontal="right" vertical="top" wrapText="1"/>
    </xf>
    <xf numFmtId="167" fontId="6" fillId="0" borderId="1" xfId="0" applyNumberFormat="1" applyFont="1" applyBorder="1" applyAlignment="1">
      <alignment horizontal="right" vertical="top" wrapText="1"/>
    </xf>
    <xf numFmtId="167" fontId="29" fillId="0" borderId="1" xfId="0" applyNumberFormat="1" applyFont="1" applyBorder="1" applyAlignment="1">
      <alignment horizontal="right" vertical="top"/>
    </xf>
    <xf numFmtId="3" fontId="15" fillId="0" borderId="1" xfId="0" applyNumberFormat="1" applyFont="1" applyBorder="1" applyAlignment="1">
      <alignment horizontal="right" vertical="top" wrapText="1"/>
    </xf>
    <xf numFmtId="166" fontId="0" fillId="0" borderId="0" xfId="0" applyNumberFormat="1"/>
    <xf numFmtId="0" fontId="6" fillId="0" borderId="0" xfId="0" applyFont="1" applyAlignment="1">
      <alignment horizontal="left"/>
    </xf>
    <xf numFmtId="0" fontId="32" fillId="5" borderId="0" xfId="0" applyFont="1" applyFill="1" applyAlignment="1">
      <alignment horizontal="left" indent="1"/>
    </xf>
    <xf numFmtId="0" fontId="2" fillId="5" borderId="19" xfId="0" applyFont="1" applyFill="1" applyBorder="1"/>
    <xf numFmtId="0" fontId="0" fillId="5" borderId="19" xfId="0" applyFill="1" applyBorder="1"/>
    <xf numFmtId="0" fontId="0" fillId="0" borderId="19" xfId="0" applyBorder="1"/>
    <xf numFmtId="0" fontId="29" fillId="0" borderId="0" xfId="0" applyFont="1"/>
    <xf numFmtId="0" fontId="22" fillId="0" borderId="0" xfId="0" applyFont="1" applyAlignment="1">
      <alignment horizontal="left" vertical="top"/>
    </xf>
    <xf numFmtId="0" fontId="28" fillId="9" borderId="8" xfId="0" applyFont="1" applyFill="1" applyBorder="1"/>
    <xf numFmtId="0" fontId="9" fillId="9" borderId="9" xfId="0" applyFont="1" applyFill="1" applyBorder="1"/>
    <xf numFmtId="0" fontId="9" fillId="9" borderId="22" xfId="0" applyFont="1" applyFill="1" applyBorder="1"/>
    <xf numFmtId="0" fontId="28" fillId="9" borderId="5" xfId="0" applyFont="1" applyFill="1" applyBorder="1"/>
    <xf numFmtId="0" fontId="22" fillId="9" borderId="6" xfId="0" applyFont="1" applyFill="1" applyBorder="1" applyAlignment="1">
      <alignment horizontal="left" vertical="top"/>
    </xf>
    <xf numFmtId="0" fontId="22" fillId="9" borderId="7" xfId="0" applyFont="1" applyFill="1" applyBorder="1" applyAlignment="1">
      <alignment horizontal="left" vertical="top"/>
    </xf>
    <xf numFmtId="0" fontId="33" fillId="5" borderId="0" xfId="0" quotePrefix="1" applyFont="1" applyFill="1"/>
    <xf numFmtId="0" fontId="34" fillId="0" borderId="0" xfId="0" applyFont="1" applyAlignment="1">
      <alignment vertical="center"/>
    </xf>
    <xf numFmtId="0" fontId="22" fillId="0" borderId="0" xfId="0" applyFont="1" applyAlignment="1">
      <alignment horizontal="left"/>
    </xf>
    <xf numFmtId="167" fontId="29" fillId="0" borderId="1" xfId="0" applyNumberFormat="1" applyFont="1" applyBorder="1" applyAlignment="1">
      <alignment horizontal="right" vertical="top" wrapText="1"/>
    </xf>
    <xf numFmtId="167" fontId="6" fillId="0" borderId="0" xfId="0" applyNumberFormat="1" applyFont="1"/>
    <xf numFmtId="0" fontId="35" fillId="0" borderId="0" xfId="0" applyFont="1" applyAlignment="1">
      <alignment horizontal="right"/>
    </xf>
    <xf numFmtId="3" fontId="6" fillId="0" borderId="0" xfId="0" applyNumberFormat="1" applyFont="1"/>
    <xf numFmtId="167" fontId="6" fillId="0" borderId="1" xfId="0" applyNumberFormat="1" applyFont="1" applyBorder="1"/>
    <xf numFmtId="167" fontId="29" fillId="0" borderId="1" xfId="0" applyNumberFormat="1" applyFont="1" applyBorder="1"/>
    <xf numFmtId="3" fontId="31" fillId="0" borderId="1" xfId="0" applyNumberFormat="1" applyFont="1" applyBorder="1" applyAlignment="1">
      <alignment horizontal="right" vertical="top" wrapText="1"/>
    </xf>
    <xf numFmtId="0" fontId="8" fillId="0" borderId="0" xfId="0" applyFont="1" applyAlignment="1" applyProtection="1">
      <alignment horizontal="center" vertical="top" wrapText="1"/>
      <protection locked="0"/>
    </xf>
    <xf numFmtId="0" fontId="36" fillId="0" borderId="0" xfId="0" applyFont="1"/>
    <xf numFmtId="0" fontId="37" fillId="0" borderId="0" xfId="0" applyFont="1"/>
    <xf numFmtId="0" fontId="6" fillId="0" borderId="1" xfId="0" applyFont="1" applyBorder="1"/>
    <xf numFmtId="0" fontId="32" fillId="2" borderId="0" xfId="0" applyFont="1" applyFill="1" applyAlignment="1">
      <alignment horizontal="left" indent="1"/>
    </xf>
    <xf numFmtId="0" fontId="17" fillId="0" borderId="0" xfId="0" applyFont="1" applyAlignment="1">
      <alignment horizontal="left" indent="1"/>
    </xf>
    <xf numFmtId="0" fontId="4" fillId="4" borderId="18" xfId="0" applyFont="1" applyFill="1" applyBorder="1" applyAlignment="1" applyProtection="1">
      <alignment horizontal="left" vertical="top" wrapText="1"/>
      <protection locked="0"/>
    </xf>
    <xf numFmtId="0" fontId="16" fillId="4" borderId="2" xfId="0" applyFont="1" applyFill="1" applyBorder="1" applyAlignment="1" applyProtection="1">
      <alignment horizontal="left" vertical="top" wrapText="1"/>
      <protection locked="0"/>
    </xf>
    <xf numFmtId="0" fontId="4" fillId="4" borderId="2" xfId="0" applyFont="1" applyFill="1" applyBorder="1" applyAlignment="1" applyProtection="1">
      <alignment horizontal="left" vertical="top" wrapText="1"/>
      <protection locked="0"/>
    </xf>
    <xf numFmtId="0" fontId="16"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7" fillId="4" borderId="24" xfId="0" applyFont="1" applyFill="1" applyBorder="1" applyAlignment="1" applyProtection="1">
      <alignment horizontal="left" vertical="top" wrapText="1"/>
      <protection locked="0"/>
    </xf>
    <xf numFmtId="0" fontId="7" fillId="4" borderId="23" xfId="0" applyFont="1" applyFill="1" applyBorder="1" applyAlignment="1" applyProtection="1">
      <alignment horizontal="left" vertical="top" wrapText="1"/>
      <protection locked="0"/>
    </xf>
    <xf numFmtId="0" fontId="7" fillId="0" borderId="23" xfId="0" applyFont="1" applyBorder="1" applyAlignment="1" applyProtection="1">
      <alignment horizontal="left" vertical="top"/>
      <protection locked="0"/>
    </xf>
    <xf numFmtId="166" fontId="7" fillId="0" borderId="23" xfId="1" applyNumberFormat="1" applyFont="1" applyBorder="1" applyAlignment="1" applyProtection="1">
      <alignment horizontal="right" vertical="top"/>
      <protection locked="0"/>
    </xf>
    <xf numFmtId="0" fontId="10" fillId="0" borderId="23" xfId="0" applyFont="1" applyBorder="1" applyAlignment="1" applyProtection="1">
      <alignment horizontal="center" vertical="center" wrapText="1"/>
      <protection locked="0"/>
    </xf>
    <xf numFmtId="166" fontId="7" fillId="0" borderId="3" xfId="1" applyNumberFormat="1" applyFont="1" applyBorder="1" applyAlignment="1" applyProtection="1">
      <alignment horizontal="right" vertical="top"/>
      <protection locked="0"/>
    </xf>
    <xf numFmtId="166" fontId="14" fillId="0" borderId="0" xfId="0" applyNumberFormat="1" applyFont="1"/>
    <xf numFmtId="166" fontId="16" fillId="0" borderId="23" xfId="1" applyNumberFormat="1" applyFont="1" applyBorder="1" applyAlignment="1" applyProtection="1">
      <alignment horizontal="right" vertical="top"/>
      <protection locked="0"/>
    </xf>
    <xf numFmtId="0" fontId="7" fillId="4" borderId="2" xfId="0" applyFont="1" applyFill="1" applyBorder="1" applyAlignment="1" applyProtection="1">
      <alignment horizontal="center" vertical="center" wrapText="1"/>
      <protection locked="0"/>
    </xf>
    <xf numFmtId="0" fontId="16" fillId="4" borderId="2"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top" wrapText="1"/>
      <protection locked="0"/>
    </xf>
    <xf numFmtId="0" fontId="42" fillId="0" borderId="0" xfId="0" applyFont="1"/>
    <xf numFmtId="0" fontId="43" fillId="0" borderId="0" xfId="0" applyFont="1"/>
    <xf numFmtId="0" fontId="7" fillId="4" borderId="21" xfId="0" applyFont="1" applyFill="1" applyBorder="1" applyAlignment="1" applyProtection="1">
      <alignment vertical="center" wrapText="1"/>
      <protection locked="0"/>
    </xf>
    <xf numFmtId="166" fontId="7" fillId="0" borderId="2" xfId="1" applyNumberFormat="1" applyFont="1" applyFill="1" applyBorder="1" applyAlignment="1" applyProtection="1">
      <alignment horizontal="right" vertical="top"/>
      <protection locked="0"/>
    </xf>
    <xf numFmtId="166" fontId="7" fillId="0" borderId="25" xfId="1" applyNumberFormat="1" applyFont="1" applyFill="1" applyBorder="1" applyAlignment="1" applyProtection="1">
      <alignment horizontal="right" vertical="top"/>
    </xf>
    <xf numFmtId="0" fontId="15" fillId="0" borderId="0" xfId="0" applyFont="1" applyAlignment="1">
      <alignment horizontal="right" vertical="top" wrapText="1"/>
    </xf>
    <xf numFmtId="3" fontId="15" fillId="0" borderId="0" xfId="0" applyNumberFormat="1" applyFont="1" applyAlignment="1">
      <alignment horizontal="right" vertical="top" wrapText="1"/>
    </xf>
    <xf numFmtId="167" fontId="15" fillId="0" borderId="0" xfId="0" applyNumberFormat="1" applyFont="1" applyAlignment="1">
      <alignment horizontal="right" vertical="top" wrapText="1"/>
    </xf>
    <xf numFmtId="167" fontId="30" fillId="0" borderId="0" xfId="0" applyNumberFormat="1" applyFont="1" applyAlignment="1">
      <alignment horizontal="right" vertical="top" wrapText="1"/>
    </xf>
    <xf numFmtId="0" fontId="45" fillId="0" borderId="0" xfId="0" applyFont="1"/>
    <xf numFmtId="0" fontId="15" fillId="0" borderId="0" xfId="0" applyFont="1" applyAlignment="1">
      <alignment horizontal="center"/>
    </xf>
    <xf numFmtId="0" fontId="15" fillId="0" borderId="0" xfId="0" applyFont="1"/>
    <xf numFmtId="0" fontId="6" fillId="0" borderId="18" xfId="0" applyFont="1" applyBorder="1" applyAlignment="1">
      <alignment horizontal="right" vertical="top" wrapText="1"/>
    </xf>
    <xf numFmtId="167" fontId="30" fillId="0" borderId="18" xfId="0" applyNumberFormat="1" applyFont="1" applyBorder="1" applyAlignment="1">
      <alignment horizontal="right" vertical="top" wrapText="1"/>
    </xf>
    <xf numFmtId="0" fontId="6" fillId="0" borderId="0" xfId="0" applyFont="1" applyAlignment="1">
      <alignment horizontal="right" vertical="top" wrapText="1"/>
    </xf>
    <xf numFmtId="0" fontId="7" fillId="4" borderId="32" xfId="0" applyFont="1" applyFill="1" applyBorder="1" applyAlignment="1" applyProtection="1">
      <alignment horizontal="left" vertical="top" wrapText="1"/>
      <protection locked="0"/>
    </xf>
    <xf numFmtId="0" fontId="7" fillId="4" borderId="21" xfId="0" applyFont="1" applyFill="1" applyBorder="1" applyAlignment="1" applyProtection="1">
      <alignment horizontal="left" vertical="top" wrapText="1"/>
      <protection locked="0"/>
    </xf>
    <xf numFmtId="0" fontId="7" fillId="0" borderId="21" xfId="0" applyFont="1" applyBorder="1" applyAlignment="1" applyProtection="1">
      <alignment horizontal="left" vertical="top"/>
      <protection locked="0"/>
    </xf>
    <xf numFmtId="166" fontId="7" fillId="0" borderId="21" xfId="1" applyNumberFormat="1" applyFont="1" applyBorder="1" applyAlignment="1" applyProtection="1">
      <alignment horizontal="right" vertical="top"/>
      <protection locked="0"/>
    </xf>
    <xf numFmtId="166" fontId="7" fillId="0" borderId="21" xfId="1" applyNumberFormat="1" applyFont="1" applyBorder="1" applyAlignment="1" applyProtection="1">
      <alignment horizontal="right" vertical="top"/>
    </xf>
    <xf numFmtId="0" fontId="7" fillId="0" borderId="21" xfId="0" applyFont="1" applyBorder="1" applyAlignment="1" applyProtection="1">
      <alignment horizontal="center" vertical="center" wrapText="1"/>
      <protection locked="0"/>
    </xf>
    <xf numFmtId="166" fontId="8" fillId="6" borderId="0" xfId="0" applyNumberFormat="1" applyFont="1" applyFill="1"/>
    <xf numFmtId="0" fontId="0" fillId="4" borderId="0" xfId="0" applyFill="1" applyAlignment="1">
      <alignment horizontal="center"/>
    </xf>
    <xf numFmtId="166" fontId="6" fillId="0" borderId="0" xfId="1" applyNumberFormat="1" applyFont="1"/>
    <xf numFmtId="0" fontId="14" fillId="6" borderId="0" xfId="0" applyFont="1" applyFill="1"/>
    <xf numFmtId="0" fontId="16" fillId="4" borderId="18" xfId="0" applyFont="1" applyFill="1" applyBorder="1" applyAlignment="1" applyProtection="1">
      <alignment horizontal="left" vertical="top" wrapText="1"/>
      <protection locked="0"/>
    </xf>
    <xf numFmtId="0" fontId="29" fillId="8" borderId="48" xfId="0" applyFont="1" applyFill="1" applyBorder="1" applyAlignment="1">
      <alignment vertical="top" wrapText="1"/>
    </xf>
    <xf numFmtId="0" fontId="29" fillId="8" borderId="18" xfId="0" applyFont="1" applyFill="1" applyBorder="1" applyAlignment="1">
      <alignment horizontal="center" vertical="top" wrapText="1"/>
    </xf>
    <xf numFmtId="0" fontId="6" fillId="0" borderId="2" xfId="0" applyFont="1" applyBorder="1" applyAlignment="1">
      <alignment horizontal="right" vertical="top" wrapText="1"/>
    </xf>
    <xf numFmtId="167" fontId="30" fillId="0" borderId="2" xfId="0" applyNumberFormat="1" applyFont="1" applyBorder="1" applyAlignment="1">
      <alignment horizontal="right" vertical="top" wrapText="1"/>
    </xf>
    <xf numFmtId="0" fontId="6" fillId="0" borderId="47" xfId="0" applyFont="1" applyBorder="1" applyAlignment="1">
      <alignment horizontal="right"/>
    </xf>
    <xf numFmtId="0" fontId="46" fillId="5" borderId="0" xfId="0" applyFont="1" applyFill="1"/>
    <xf numFmtId="0" fontId="16" fillId="4" borderId="47" xfId="0" applyFont="1" applyFill="1" applyBorder="1" applyAlignment="1" applyProtection="1">
      <alignment horizontal="left" vertical="top" wrapText="1"/>
      <protection locked="0"/>
    </xf>
    <xf numFmtId="0" fontId="4" fillId="4" borderId="47" xfId="0" applyFont="1" applyFill="1" applyBorder="1" applyAlignment="1" applyProtection="1">
      <alignment horizontal="left" vertical="top" wrapText="1"/>
      <protection locked="0"/>
    </xf>
    <xf numFmtId="0" fontId="7" fillId="4" borderId="47" xfId="0" applyFont="1" applyFill="1" applyBorder="1" applyAlignment="1" applyProtection="1">
      <alignment horizontal="left" vertical="top" wrapText="1"/>
      <protection locked="0"/>
    </xf>
    <xf numFmtId="0" fontId="7" fillId="0" borderId="47" xfId="0" applyFont="1" applyBorder="1" applyAlignment="1" applyProtection="1">
      <alignment horizontal="left" vertical="top"/>
      <protection locked="0"/>
    </xf>
    <xf numFmtId="166" fontId="7" fillId="0" borderId="47" xfId="1" applyNumberFormat="1" applyFont="1" applyBorder="1" applyAlignment="1" applyProtection="1">
      <alignment horizontal="right" vertical="top"/>
      <protection locked="0"/>
    </xf>
    <xf numFmtId="166" fontId="7" fillId="0" borderId="47" xfId="1" applyNumberFormat="1" applyFont="1" applyBorder="1" applyAlignment="1" applyProtection="1">
      <alignment horizontal="right" vertical="top"/>
    </xf>
    <xf numFmtId="0" fontId="16" fillId="4" borderId="19" xfId="0" applyFont="1" applyFill="1" applyBorder="1" applyAlignment="1" applyProtection="1">
      <alignment horizontal="left" vertical="top" wrapText="1"/>
      <protection locked="0"/>
    </xf>
    <xf numFmtId="0" fontId="7" fillId="4" borderId="48" xfId="0" applyFont="1" applyFill="1" applyBorder="1" applyAlignment="1" applyProtection="1">
      <alignment horizontal="left" vertical="top" wrapText="1"/>
      <protection locked="0"/>
    </xf>
    <xf numFmtId="0" fontId="7" fillId="4" borderId="18" xfId="0" applyFont="1" applyFill="1" applyBorder="1" applyAlignment="1" applyProtection="1">
      <alignment horizontal="left" vertical="top" wrapText="1"/>
      <protection locked="0"/>
    </xf>
    <xf numFmtId="0" fontId="7" fillId="0" borderId="18" xfId="0" applyFont="1" applyBorder="1" applyAlignment="1" applyProtection="1">
      <alignment horizontal="left" vertical="top"/>
      <protection locked="0"/>
    </xf>
    <xf numFmtId="166" fontId="7" fillId="0" borderId="18" xfId="1" applyNumberFormat="1" applyFont="1" applyBorder="1" applyAlignment="1" applyProtection="1">
      <alignment horizontal="right" vertical="top"/>
      <protection locked="0"/>
    </xf>
    <xf numFmtId="0" fontId="16" fillId="4" borderId="49" xfId="0" applyFont="1" applyFill="1" applyBorder="1" applyAlignment="1" applyProtection="1">
      <alignment horizontal="left" vertical="top" wrapText="1"/>
      <protection locked="0"/>
    </xf>
    <xf numFmtId="0" fontId="4" fillId="4" borderId="49" xfId="0" applyFont="1" applyFill="1" applyBorder="1" applyAlignment="1" applyProtection="1">
      <alignment horizontal="left" vertical="top" wrapText="1"/>
      <protection locked="0"/>
    </xf>
    <xf numFmtId="0" fontId="7" fillId="4" borderId="50" xfId="0" applyFont="1" applyFill="1" applyBorder="1" applyAlignment="1" applyProtection="1">
      <alignment horizontal="left" vertical="top" wrapText="1"/>
      <protection locked="0"/>
    </xf>
    <xf numFmtId="0" fontId="7" fillId="4" borderId="49" xfId="0" applyFont="1" applyFill="1" applyBorder="1" applyAlignment="1" applyProtection="1">
      <alignment horizontal="left" vertical="top" wrapText="1"/>
      <protection locked="0"/>
    </xf>
    <xf numFmtId="0" fontId="7" fillId="0" borderId="49" xfId="0" applyFont="1" applyBorder="1" applyAlignment="1" applyProtection="1">
      <alignment horizontal="left" vertical="top"/>
      <protection locked="0"/>
    </xf>
    <xf numFmtId="166" fontId="7" fillId="0" borderId="49" xfId="1" applyNumberFormat="1" applyFont="1" applyBorder="1" applyAlignment="1" applyProtection="1">
      <alignment horizontal="right" vertical="top"/>
      <protection locked="0"/>
    </xf>
    <xf numFmtId="166" fontId="16" fillId="0" borderId="49" xfId="1" applyNumberFormat="1" applyFont="1" applyBorder="1" applyAlignment="1" applyProtection="1">
      <alignment horizontal="right" vertical="top"/>
      <protection locked="0"/>
    </xf>
    <xf numFmtId="0" fontId="10" fillId="0" borderId="49" xfId="0" applyFont="1" applyBorder="1" applyAlignment="1" applyProtection="1">
      <alignment horizontal="center" vertical="center" wrapText="1"/>
      <protection locked="0"/>
    </xf>
    <xf numFmtId="0" fontId="27" fillId="0" borderId="0" xfId="0" applyFont="1"/>
    <xf numFmtId="0" fontId="15" fillId="0" borderId="1" xfId="0" applyFont="1" applyBorder="1" applyAlignment="1">
      <alignment horizontal="left" vertical="top" wrapText="1"/>
    </xf>
    <xf numFmtId="0" fontId="6" fillId="0" borderId="1" xfId="0" applyFont="1" applyBorder="1" applyAlignment="1">
      <alignment vertical="top" wrapText="1"/>
    </xf>
    <xf numFmtId="166" fontId="2" fillId="10" borderId="0" xfId="6" applyNumberFormat="1"/>
    <xf numFmtId="166" fontId="0" fillId="0" borderId="0" xfId="1" applyNumberFormat="1" applyFont="1"/>
    <xf numFmtId="164" fontId="0" fillId="0" borderId="0" xfId="0" applyNumberFormat="1"/>
    <xf numFmtId="166" fontId="7" fillId="0" borderId="2" xfId="1" applyNumberFormat="1" applyFont="1" applyFill="1" applyBorder="1" applyAlignment="1" applyProtection="1">
      <alignment horizontal="right" vertical="top"/>
    </xf>
    <xf numFmtId="0" fontId="7" fillId="0" borderId="2" xfId="0" applyFont="1" applyBorder="1" applyAlignment="1" applyProtection="1">
      <alignment horizontal="left" vertical="top" wrapText="1"/>
      <protection locked="0"/>
    </xf>
    <xf numFmtId="166" fontId="14" fillId="0" borderId="0" xfId="1" applyNumberFormat="1" applyFont="1" applyFill="1"/>
    <xf numFmtId="166" fontId="6" fillId="0" borderId="0" xfId="0" applyNumberFormat="1" applyFont="1"/>
    <xf numFmtId="0" fontId="7" fillId="4" borderId="21" xfId="0" applyFont="1" applyFill="1" applyBorder="1" applyAlignment="1" applyProtection="1">
      <alignment horizontal="center" vertical="center" wrapText="1"/>
      <protection locked="0"/>
    </xf>
    <xf numFmtId="0" fontId="29" fillId="0" borderId="0" xfId="0" applyFont="1" applyAlignment="1">
      <alignment horizontal="right" vertical="top" wrapText="1"/>
    </xf>
    <xf numFmtId="167" fontId="31" fillId="0" borderId="0" xfId="0" applyNumberFormat="1" applyFont="1" applyAlignment="1">
      <alignment horizontal="right" vertical="top" wrapText="1"/>
    </xf>
    <xf numFmtId="3" fontId="6" fillId="0" borderId="0" xfId="0" applyNumberFormat="1" applyFont="1" applyAlignment="1">
      <alignment horizontal="right" vertical="top" wrapText="1"/>
    </xf>
    <xf numFmtId="167" fontId="6" fillId="0" borderId="0" xfId="0" applyNumberFormat="1" applyFont="1" applyAlignment="1">
      <alignment horizontal="right" vertical="top" wrapText="1"/>
    </xf>
    <xf numFmtId="0" fontId="6" fillId="0" borderId="0" xfId="0" applyFont="1" applyAlignment="1">
      <alignment horizontal="left" vertical="top" wrapText="1"/>
    </xf>
    <xf numFmtId="3" fontId="30" fillId="0" borderId="0" xfId="0" applyNumberFormat="1" applyFont="1" applyAlignment="1">
      <alignment horizontal="right" vertical="top" wrapText="1"/>
    </xf>
    <xf numFmtId="0" fontId="7" fillId="0" borderId="1" xfId="0" applyFont="1" applyBorder="1"/>
    <xf numFmtId="0" fontId="7" fillId="0" borderId="3" xfId="0" applyFont="1" applyBorder="1"/>
    <xf numFmtId="3" fontId="7" fillId="0" borderId="3" xfId="0" applyNumberFormat="1" applyFont="1" applyBorder="1"/>
    <xf numFmtId="0" fontId="7" fillId="0" borderId="2" xfId="0" applyFont="1" applyBorder="1"/>
    <xf numFmtId="3" fontId="7" fillId="0" borderId="2" xfId="0" applyNumberFormat="1" applyFont="1" applyBorder="1"/>
    <xf numFmtId="167" fontId="29" fillId="0" borderId="0" xfId="0" applyNumberFormat="1" applyFont="1" applyAlignment="1">
      <alignment horizontal="right" vertical="top" wrapText="1"/>
    </xf>
    <xf numFmtId="0" fontId="51" fillId="0" borderId="0" xfId="0" applyFont="1"/>
    <xf numFmtId="0" fontId="55" fillId="7" borderId="56" xfId="0" applyFont="1" applyFill="1" applyBorder="1" applyAlignment="1">
      <alignment vertical="center" wrapText="1"/>
    </xf>
    <xf numFmtId="0" fontId="55" fillId="7" borderId="57" xfId="0" applyFont="1" applyFill="1" applyBorder="1" applyAlignment="1">
      <alignment vertical="center" wrapText="1"/>
    </xf>
    <xf numFmtId="0" fontId="56" fillId="0" borderId="58" xfId="0" applyFont="1" applyBorder="1" applyAlignment="1">
      <alignment vertical="center" wrapText="1"/>
    </xf>
    <xf numFmtId="3" fontId="56" fillId="0" borderId="59" xfId="0" applyNumberFormat="1" applyFont="1" applyBorder="1" applyAlignment="1">
      <alignment vertical="center" wrapText="1"/>
    </xf>
    <xf numFmtId="0" fontId="56" fillId="0" borderId="59" xfId="0" applyFont="1" applyBorder="1" applyAlignment="1">
      <alignment vertical="center" wrapText="1"/>
    </xf>
    <xf numFmtId="4" fontId="56" fillId="0" borderId="59" xfId="0" applyNumberFormat="1" applyFont="1" applyBorder="1" applyAlignment="1">
      <alignment vertical="center" wrapText="1"/>
    </xf>
    <xf numFmtId="0" fontId="0" fillId="0" borderId="0" xfId="0" applyAlignment="1">
      <alignment wrapText="1"/>
    </xf>
    <xf numFmtId="0" fontId="52" fillId="0" borderId="0" xfId="0" applyFont="1" applyAlignment="1">
      <alignment vertical="center" wrapText="1"/>
    </xf>
    <xf numFmtId="0" fontId="54" fillId="0" borderId="0" xfId="0" applyFont="1" applyAlignment="1">
      <alignment vertical="center" wrapText="1"/>
    </xf>
    <xf numFmtId="0" fontId="39" fillId="11" borderId="34" xfId="0" applyFont="1" applyFill="1" applyBorder="1" applyAlignment="1">
      <alignment vertical="center" wrapText="1"/>
    </xf>
    <xf numFmtId="3" fontId="39" fillId="11" borderId="37" xfId="0" applyNumberFormat="1" applyFont="1" applyFill="1" applyBorder="1" applyAlignment="1">
      <alignment vertical="center"/>
    </xf>
    <xf numFmtId="3" fontId="40" fillId="11" borderId="22" xfId="0" applyNumberFormat="1" applyFont="1" applyFill="1" applyBorder="1" applyAlignment="1">
      <alignment vertical="center"/>
    </xf>
    <xf numFmtId="0" fontId="39" fillId="11" borderId="38" xfId="0" applyFont="1" applyFill="1" applyBorder="1" applyAlignment="1">
      <alignment vertical="center" wrapText="1"/>
    </xf>
    <xf numFmtId="3" fontId="40" fillId="11" borderId="32" xfId="0" applyNumberFormat="1" applyFont="1" applyFill="1" applyBorder="1" applyAlignment="1">
      <alignment vertical="center"/>
    </xf>
    <xf numFmtId="3" fontId="40" fillId="11" borderId="11" xfId="0" applyNumberFormat="1" applyFont="1" applyFill="1" applyBorder="1" applyAlignment="1">
      <alignment vertical="center"/>
    </xf>
    <xf numFmtId="0" fontId="40" fillId="11" borderId="32" xfId="0" applyFont="1" applyFill="1" applyBorder="1" applyAlignment="1">
      <alignment vertical="center"/>
    </xf>
    <xf numFmtId="0" fontId="40" fillId="11" borderId="11" xfId="0" applyFont="1" applyFill="1" applyBorder="1" applyAlignment="1">
      <alignment vertical="center"/>
    </xf>
    <xf numFmtId="0" fontId="39" fillId="11" borderId="39" xfId="0" applyFont="1" applyFill="1" applyBorder="1" applyAlignment="1">
      <alignment vertical="center" wrapText="1"/>
    </xf>
    <xf numFmtId="0" fontId="40" fillId="11" borderId="41" xfId="0" applyFont="1" applyFill="1" applyBorder="1" applyAlignment="1">
      <alignment horizontal="center" vertical="center"/>
    </xf>
    <xf numFmtId="0" fontId="40" fillId="11" borderId="7" xfId="0" applyFont="1" applyFill="1" applyBorder="1" applyAlignment="1">
      <alignment horizontal="center" vertical="center"/>
    </xf>
    <xf numFmtId="0" fontId="40" fillId="11" borderId="35" xfId="0" applyFont="1" applyFill="1" applyBorder="1" applyAlignment="1">
      <alignment horizontal="right" vertical="center" wrapText="1"/>
    </xf>
    <xf numFmtId="0" fontId="40" fillId="11" borderId="2" xfId="0" applyFont="1" applyFill="1" applyBorder="1" applyAlignment="1">
      <alignment horizontal="center" vertical="center"/>
    </xf>
    <xf numFmtId="0" fontId="40" fillId="11" borderId="31" xfId="0" applyFont="1" applyFill="1" applyBorder="1" applyAlignment="1">
      <alignment horizontal="center" vertical="center"/>
    </xf>
    <xf numFmtId="0" fontId="40" fillId="11" borderId="26" xfId="0" applyFont="1" applyFill="1" applyBorder="1" applyAlignment="1">
      <alignment horizontal="right" vertical="center" wrapText="1"/>
    </xf>
    <xf numFmtId="0" fontId="0" fillId="11" borderId="29" xfId="0" applyFill="1" applyBorder="1" applyAlignment="1">
      <alignment wrapText="1"/>
    </xf>
    <xf numFmtId="0" fontId="40" fillId="11" borderId="28" xfId="0" applyFont="1" applyFill="1" applyBorder="1" applyAlignment="1">
      <alignment horizontal="center" vertical="center"/>
    </xf>
    <xf numFmtId="0" fontId="40" fillId="11" borderId="30" xfId="0" applyFont="1" applyFill="1" applyBorder="1" applyAlignment="1">
      <alignment horizontal="center" vertical="center"/>
    </xf>
    <xf numFmtId="0" fontId="27" fillId="11" borderId="10" xfId="0" applyFont="1" applyFill="1" applyBorder="1" applyAlignment="1">
      <alignment horizontal="left" vertical="center" wrapText="1"/>
    </xf>
    <xf numFmtId="0" fontId="40" fillId="11" borderId="18" xfId="0" applyFont="1" applyFill="1" applyBorder="1" applyAlignment="1">
      <alignment horizontal="right"/>
    </xf>
    <xf numFmtId="0" fontId="40" fillId="11" borderId="0" xfId="0" applyFont="1" applyFill="1" applyAlignment="1">
      <alignment horizontal="right"/>
    </xf>
    <xf numFmtId="0" fontId="40" fillId="11" borderId="18" xfId="0" applyFont="1" applyFill="1" applyBorder="1" applyAlignment="1">
      <alignment horizontal="center" vertical="center"/>
    </xf>
    <xf numFmtId="0" fontId="40" fillId="11" borderId="11" xfId="0" applyFont="1" applyFill="1" applyBorder="1" applyAlignment="1">
      <alignment horizontal="center" vertical="center"/>
    </xf>
    <xf numFmtId="0" fontId="0" fillId="11" borderId="10" xfId="0" applyFill="1" applyBorder="1" applyAlignment="1">
      <alignment horizontal="left" vertical="center" wrapText="1" indent="1"/>
    </xf>
    <xf numFmtId="0" fontId="49" fillId="11" borderId="52" xfId="0" applyFont="1" applyFill="1" applyBorder="1" applyAlignment="1">
      <alignment horizontal="right"/>
    </xf>
    <xf numFmtId="0" fontId="49" fillId="11" borderId="0" xfId="0" applyFont="1" applyFill="1" applyAlignment="1">
      <alignment horizontal="right"/>
    </xf>
    <xf numFmtId="0" fontId="40" fillId="11" borderId="21" xfId="0" applyFont="1" applyFill="1" applyBorder="1" applyAlignment="1">
      <alignment horizontal="center" vertical="center"/>
    </xf>
    <xf numFmtId="0" fontId="40" fillId="11" borderId="21" xfId="0" applyFont="1" applyFill="1" applyBorder="1" applyAlignment="1">
      <alignment horizontal="right"/>
    </xf>
    <xf numFmtId="0" fontId="50" fillId="11" borderId="52" xfId="0" applyFont="1" applyFill="1" applyBorder="1" applyAlignment="1">
      <alignment horizontal="right"/>
    </xf>
    <xf numFmtId="0" fontId="50" fillId="11" borderId="0" xfId="0" applyFont="1" applyFill="1" applyAlignment="1">
      <alignment horizontal="right"/>
    </xf>
    <xf numFmtId="0" fontId="0" fillId="11" borderId="21" xfId="0" applyFill="1" applyBorder="1" applyAlignment="1">
      <alignment horizontal="left" indent="1"/>
    </xf>
    <xf numFmtId="0" fontId="0" fillId="11" borderId="11" xfId="0" applyFill="1" applyBorder="1" applyAlignment="1">
      <alignment horizontal="left" indent="1"/>
    </xf>
    <xf numFmtId="0" fontId="0" fillId="11" borderId="21" xfId="0" applyFill="1" applyBorder="1"/>
    <xf numFmtId="0" fontId="0" fillId="11" borderId="11" xfId="0" applyFill="1" applyBorder="1"/>
    <xf numFmtId="0" fontId="48" fillId="11" borderId="51" xfId="0" applyFont="1" applyFill="1" applyBorder="1" applyAlignment="1">
      <alignment horizontal="left" wrapText="1"/>
    </xf>
    <xf numFmtId="0" fontId="50" fillId="11" borderId="52" xfId="0" applyFont="1" applyFill="1" applyBorder="1"/>
    <xf numFmtId="0" fontId="50" fillId="11" borderId="53" xfId="0" applyFont="1" applyFill="1" applyBorder="1"/>
    <xf numFmtId="3" fontId="1" fillId="11" borderId="0" xfId="0" applyNumberFormat="1" applyFont="1" applyFill="1"/>
    <xf numFmtId="0" fontId="0" fillId="11" borderId="10" xfId="0" applyFill="1" applyBorder="1" applyAlignment="1">
      <alignment horizontal="left" wrapText="1" indent="1"/>
    </xf>
    <xf numFmtId="0" fontId="0" fillId="11" borderId="21" xfId="0" applyFill="1" applyBorder="1" applyAlignment="1">
      <alignment horizontal="right"/>
    </xf>
    <xf numFmtId="0" fontId="0" fillId="11" borderId="0" xfId="0" applyFill="1" applyAlignment="1">
      <alignment horizontal="right"/>
    </xf>
    <xf numFmtId="0" fontId="0" fillId="11" borderId="2" xfId="0" applyFill="1" applyBorder="1" applyAlignment="1">
      <alignment horizontal="right"/>
    </xf>
    <xf numFmtId="0" fontId="0" fillId="11" borderId="2" xfId="0" applyFill="1" applyBorder="1"/>
    <xf numFmtId="0" fontId="0" fillId="11" borderId="46" xfId="0" applyFill="1" applyBorder="1"/>
    <xf numFmtId="0" fontId="0" fillId="11" borderId="29" xfId="0" applyFill="1" applyBorder="1" applyAlignment="1">
      <alignment horizontal="left" vertical="center" wrapText="1"/>
    </xf>
    <xf numFmtId="0" fontId="0" fillId="11" borderId="28" xfId="0" applyFill="1" applyBorder="1" applyAlignment="1">
      <alignment horizontal="right"/>
    </xf>
    <xf numFmtId="0" fontId="0" fillId="11" borderId="28" xfId="0" applyFill="1" applyBorder="1"/>
    <xf numFmtId="0" fontId="0" fillId="11" borderId="30" xfId="0" applyFill="1" applyBorder="1"/>
    <xf numFmtId="0" fontId="27" fillId="11" borderId="10" xfId="0" applyFont="1" applyFill="1" applyBorder="1" applyAlignment="1">
      <alignment horizontal="left" wrapText="1"/>
    </xf>
    <xf numFmtId="0" fontId="0" fillId="11" borderId="18" xfId="0" applyFill="1" applyBorder="1" applyAlignment="1">
      <alignment horizontal="right"/>
    </xf>
    <xf numFmtId="0" fontId="0" fillId="11" borderId="18" xfId="0" applyFill="1" applyBorder="1"/>
    <xf numFmtId="0" fontId="0" fillId="11" borderId="10" xfId="0" applyFill="1" applyBorder="1" applyAlignment="1">
      <alignment horizontal="left" vertical="center" wrapText="1"/>
    </xf>
    <xf numFmtId="0" fontId="50" fillId="11" borderId="54" xfId="0" applyFont="1" applyFill="1" applyBorder="1" applyAlignment="1">
      <alignment horizontal="right"/>
    </xf>
    <xf numFmtId="0" fontId="0" fillId="11" borderId="18" xfId="0" applyFill="1" applyBorder="1" applyAlignment="1">
      <alignment horizontal="left" indent="1"/>
    </xf>
    <xf numFmtId="0" fontId="0" fillId="11" borderId="42" xfId="0" applyFill="1" applyBorder="1" applyAlignment="1">
      <alignment horizontal="left" wrapText="1" indent="1"/>
    </xf>
    <xf numFmtId="0" fontId="0" fillId="11" borderId="43" xfId="0" applyFill="1" applyBorder="1" applyAlignment="1">
      <alignment horizontal="right"/>
    </xf>
    <xf numFmtId="0" fontId="0" fillId="11" borderId="44" xfId="0" applyFill="1" applyBorder="1" applyAlignment="1">
      <alignment horizontal="right"/>
    </xf>
    <xf numFmtId="0" fontId="0" fillId="11" borderId="43" xfId="0" applyFill="1" applyBorder="1"/>
    <xf numFmtId="0" fontId="0" fillId="11" borderId="45" xfId="0" applyFill="1" applyBorder="1"/>
    <xf numFmtId="0" fontId="27" fillId="11" borderId="5" xfId="0" applyFont="1" applyFill="1" applyBorder="1" applyAlignment="1">
      <alignment wrapText="1"/>
    </xf>
    <xf numFmtId="0" fontId="27" fillId="11" borderId="27" xfId="0" applyFont="1" applyFill="1" applyBorder="1" applyAlignment="1">
      <alignment horizontal="right"/>
    </xf>
    <xf numFmtId="0" fontId="27" fillId="11" borderId="27" xfId="0" applyFont="1" applyFill="1" applyBorder="1"/>
    <xf numFmtId="0" fontId="27" fillId="11" borderId="7" xfId="0" applyFont="1" applyFill="1" applyBorder="1"/>
    <xf numFmtId="0" fontId="0" fillId="11" borderId="0" xfId="0" applyFill="1"/>
    <xf numFmtId="0" fontId="38" fillId="11" borderId="0" xfId="0" applyFont="1" applyFill="1"/>
    <xf numFmtId="0" fontId="58" fillId="12" borderId="60" xfId="0" applyFont="1" applyFill="1" applyBorder="1" applyAlignment="1">
      <alignment horizontal="center" vertical="center" wrapText="1"/>
    </xf>
    <xf numFmtId="0" fontId="8" fillId="11" borderId="0" xfId="0" applyFont="1" applyFill="1" applyAlignment="1" applyProtection="1">
      <alignment horizontal="center" vertical="center" wrapText="1"/>
      <protection locked="0"/>
    </xf>
    <xf numFmtId="0" fontId="8" fillId="11" borderId="6" xfId="0" applyFont="1" applyFill="1" applyBorder="1" applyAlignment="1" applyProtection="1">
      <alignment horizontal="center" vertical="top" wrapText="1"/>
      <protection locked="0"/>
    </xf>
    <xf numFmtId="166" fontId="7" fillId="11" borderId="2" xfId="1" applyNumberFormat="1" applyFont="1" applyFill="1" applyBorder="1" applyAlignment="1" applyProtection="1">
      <alignment horizontal="right" vertical="top"/>
      <protection locked="0"/>
    </xf>
    <xf numFmtId="166" fontId="3" fillId="11" borderId="55" xfId="0" applyNumberFormat="1" applyFont="1" applyFill="1" applyBorder="1" applyAlignment="1">
      <alignment horizontal="right" vertical="top"/>
    </xf>
    <xf numFmtId="166" fontId="7" fillId="11" borderId="21" xfId="1" applyNumberFormat="1" applyFont="1" applyFill="1" applyBorder="1" applyAlignment="1" applyProtection="1">
      <alignment horizontal="right" vertical="top"/>
      <protection locked="0"/>
    </xf>
    <xf numFmtId="166" fontId="7" fillId="11" borderId="23" xfId="1" applyNumberFormat="1" applyFont="1" applyFill="1" applyBorder="1" applyAlignment="1" applyProtection="1">
      <alignment horizontal="right" vertical="top"/>
      <protection locked="0"/>
    </xf>
    <xf numFmtId="166" fontId="7" fillId="11" borderId="1" xfId="1" applyNumberFormat="1" applyFont="1" applyFill="1" applyBorder="1" applyAlignment="1" applyProtection="1">
      <alignment horizontal="right" vertical="top"/>
      <protection locked="0"/>
    </xf>
    <xf numFmtId="166" fontId="7" fillId="11" borderId="18" xfId="1" applyNumberFormat="1" applyFont="1" applyFill="1" applyBorder="1" applyAlignment="1" applyProtection="1">
      <alignment horizontal="right" vertical="top"/>
      <protection locked="0"/>
    </xf>
    <xf numFmtId="166" fontId="7" fillId="11" borderId="47" xfId="1" applyNumberFormat="1" applyFont="1" applyFill="1" applyBorder="1" applyAlignment="1" applyProtection="1">
      <alignment horizontal="right" vertical="top"/>
      <protection locked="0"/>
    </xf>
    <xf numFmtId="166" fontId="7" fillId="11" borderId="49" xfId="1" applyNumberFormat="1" applyFont="1" applyFill="1" applyBorder="1" applyAlignment="1" applyProtection="1">
      <alignment horizontal="right" vertical="top"/>
      <protection locked="0"/>
    </xf>
    <xf numFmtId="0" fontId="8" fillId="11" borderId="0" xfId="0" applyFont="1" applyFill="1"/>
    <xf numFmtId="0" fontId="8" fillId="11" borderId="0" xfId="0" applyFont="1" applyFill="1" applyAlignment="1">
      <alignment horizontal="left"/>
    </xf>
    <xf numFmtId="166" fontId="0" fillId="11" borderId="0" xfId="0" applyNumberFormat="1" applyFill="1"/>
    <xf numFmtId="0" fontId="20" fillId="3" borderId="0" xfId="0" applyFont="1" applyFill="1" applyAlignment="1">
      <alignment horizontal="center" vertical="center"/>
    </xf>
    <xf numFmtId="0" fontId="16" fillId="4" borderId="18" xfId="0" applyFont="1" applyFill="1" applyBorder="1" applyAlignment="1" applyProtection="1">
      <alignment horizontal="left" vertical="top" wrapText="1"/>
      <protection locked="0"/>
    </xf>
    <xf numFmtId="0" fontId="16" fillId="4" borderId="2" xfId="0" applyFont="1" applyFill="1" applyBorder="1" applyAlignment="1" applyProtection="1">
      <alignment horizontal="left" vertical="top" wrapText="1"/>
      <protection locked="0"/>
    </xf>
    <xf numFmtId="0" fontId="7" fillId="4" borderId="18" xfId="0" applyFont="1" applyFill="1" applyBorder="1" applyAlignment="1" applyProtection="1">
      <alignment horizontal="center" vertical="top" wrapText="1"/>
      <protection locked="0"/>
    </xf>
    <xf numFmtId="0" fontId="7" fillId="4" borderId="21" xfId="0" applyFont="1" applyFill="1" applyBorder="1" applyAlignment="1" applyProtection="1">
      <alignment horizontal="center" vertical="top" wrapText="1"/>
      <protection locked="0"/>
    </xf>
    <xf numFmtId="0" fontId="7" fillId="4" borderId="2" xfId="0" applyFont="1" applyFill="1" applyBorder="1" applyAlignment="1" applyProtection="1">
      <alignment horizontal="center" vertical="top" wrapText="1"/>
      <protection locked="0"/>
    </xf>
    <xf numFmtId="0" fontId="7" fillId="4" borderId="18" xfId="0" applyFont="1" applyFill="1" applyBorder="1" applyAlignment="1" applyProtection="1">
      <alignment horizontal="center" vertical="center" wrapText="1"/>
      <protection locked="0"/>
    </xf>
    <xf numFmtId="0" fontId="7" fillId="4" borderId="21" xfId="0" applyFont="1" applyFill="1" applyBorder="1" applyAlignment="1" applyProtection="1">
      <alignment horizontal="center" vertical="center" wrapText="1"/>
      <protection locked="0"/>
    </xf>
    <xf numFmtId="0" fontId="16" fillId="4" borderId="18"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5" xfId="0" applyFont="1" applyFill="1" applyBorder="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0" fontId="8" fillId="3" borderId="17" xfId="0" applyFont="1" applyFill="1" applyBorder="1" applyAlignment="1" applyProtection="1">
      <alignment horizontal="center" vertical="center" wrapText="1"/>
      <protection locked="0"/>
    </xf>
    <xf numFmtId="0" fontId="44" fillId="4" borderId="20"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6" fillId="4" borderId="20" xfId="0" applyFont="1" applyFill="1" applyBorder="1" applyAlignment="1" applyProtection="1">
      <alignment horizontal="center" vertical="center" wrapText="1"/>
      <protection locked="0"/>
    </xf>
    <xf numFmtId="0" fontId="16" fillId="4" borderId="2" xfId="0" applyFont="1" applyFill="1" applyBorder="1" applyAlignment="1" applyProtection="1">
      <alignment horizontal="center" vertical="center" wrapText="1"/>
      <protection locked="0"/>
    </xf>
    <xf numFmtId="0" fontId="7" fillId="4" borderId="1" xfId="0" applyFont="1" applyFill="1" applyBorder="1" applyAlignment="1" applyProtection="1">
      <alignment horizontal="center" vertical="center" wrapText="1"/>
      <protection locked="0"/>
    </xf>
    <xf numFmtId="0" fontId="7" fillId="4" borderId="20" xfId="0" applyFont="1" applyFill="1" applyBorder="1" applyAlignment="1" applyProtection="1">
      <alignment horizontal="center" vertical="center" wrapText="1"/>
      <protection locked="0"/>
    </xf>
    <xf numFmtId="0" fontId="40" fillId="11" borderId="40" xfId="0" applyFont="1" applyFill="1" applyBorder="1" applyAlignment="1">
      <alignment horizontal="left" vertical="center" indent="2"/>
    </xf>
    <xf numFmtId="0" fontId="40" fillId="11" borderId="6" xfId="0" applyFont="1" applyFill="1" applyBorder="1" applyAlignment="1">
      <alignment horizontal="left" vertical="center" indent="2"/>
    </xf>
    <xf numFmtId="0" fontId="40" fillId="11" borderId="0" xfId="0" applyFont="1" applyFill="1" applyAlignment="1">
      <alignment horizontal="left" vertical="center"/>
    </xf>
    <xf numFmtId="0" fontId="40" fillId="11" borderId="11" xfId="0" applyFont="1" applyFill="1" applyBorder="1" applyAlignment="1">
      <alignment horizontal="left" vertical="center"/>
    </xf>
    <xf numFmtId="0" fontId="41" fillId="6" borderId="34" xfId="0" applyFont="1" applyFill="1" applyBorder="1" applyAlignment="1">
      <alignment horizontal="center" vertical="center" wrapText="1"/>
    </xf>
    <xf numFmtId="0" fontId="41" fillId="6" borderId="20" xfId="0" applyFont="1" applyFill="1" applyBorder="1" applyAlignment="1">
      <alignment horizontal="center" vertical="center" wrapText="1"/>
    </xf>
    <xf numFmtId="0" fontId="41" fillId="6" borderId="33" xfId="0" applyFont="1" applyFill="1" applyBorder="1" applyAlignment="1">
      <alignment horizontal="center" vertical="center" wrapText="1"/>
    </xf>
    <xf numFmtId="0" fontId="39" fillId="11" borderId="36" xfId="0" applyFont="1" applyFill="1" applyBorder="1" applyAlignment="1">
      <alignment horizontal="left" vertical="center"/>
    </xf>
    <xf numFmtId="0" fontId="39" fillId="11" borderId="9" xfId="0" applyFont="1" applyFill="1" applyBorder="1" applyAlignment="1">
      <alignment horizontal="left" vertical="center"/>
    </xf>
    <xf numFmtId="0" fontId="40" fillId="11" borderId="19" xfId="0" applyFont="1" applyFill="1" applyBorder="1" applyAlignment="1">
      <alignment horizontal="left" vertical="center" indent="2"/>
    </xf>
    <xf numFmtId="0" fontId="40" fillId="11" borderId="0" xfId="0" applyFont="1" applyFill="1" applyAlignment="1">
      <alignment horizontal="left" vertical="center" indent="2"/>
    </xf>
    <xf numFmtId="0" fontId="0" fillId="0" borderId="0" xfId="0" applyAlignment="1">
      <alignment horizontal="center"/>
    </xf>
    <xf numFmtId="0" fontId="53" fillId="0" borderId="0" xfId="0" applyFont="1" applyAlignment="1">
      <alignment horizontal="left" vertical="center"/>
    </xf>
  </cellXfs>
  <cellStyles count="7">
    <cellStyle name="40% - Accent6" xfId="6" builtinId="51"/>
    <cellStyle name="Comma" xfId="1" builtinId="3"/>
    <cellStyle name="Comma 2" xfId="3" xr:uid="{00000000-0005-0000-0000-000001000000}"/>
    <cellStyle name="Comma 3" xfId="5" xr:uid="{00000000-0005-0000-0000-000002000000}"/>
    <cellStyle name="Normal" xfId="0" builtinId="0"/>
    <cellStyle name="Normal 2" xfId="2" xr:uid="{00000000-0005-0000-0000-000004000000}"/>
    <cellStyle name="Normal 3" xfId="4" xr:uid="{00000000-0005-0000-0000-000005000000}"/>
  </cellStyles>
  <dxfs count="2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numFmt numFmtId="35" formatCode="_(* #,##0.00_);_(* \(#,##0.00\);_(* &quot;-&quot;??_);_(@_)"/>
    </dxf>
    <dxf>
      <font>
        <b/>
      </font>
    </dxf>
    <dxf>
      <alignment horizontal="center"/>
    </dxf>
    <dxf>
      <numFmt numFmtId="35" formatCode="_(* #,##0.00_);_(* \(#,##0.00\);_(* &quot;-&quot;??_);_(@_)"/>
    </dxf>
    <dxf>
      <numFmt numFmtId="35" formatCode="_(* #,##0.00_);_(* \(#,##0.00\);_(* &quot;-&quot;??_);_(@_)"/>
    </dxf>
    <dxf>
      <alignment horizontal="center"/>
    </dxf>
    <dxf>
      <numFmt numFmtId="35" formatCode="_(* #,##0.00_);_(* \(#,##0.00\);_(* &quot;-&quot;??_);_(@_)"/>
    </dxf>
    <dxf>
      <numFmt numFmtId="35" formatCode="_(* #,##0.00_);_(* \(#,##0.00\);_(* &quot;-&quot;??_);_(@_)"/>
    </dxf>
    <dxf>
      <numFmt numFmtId="35" formatCode="_(* #,##0.00_);_(* \(#,##0.00\);_(* &quot;-&quot;??_);_(@_)"/>
    </dxf>
    <dxf>
      <alignment horizontal="center"/>
    </dxf>
    <dxf>
      <alignment horizontal="center"/>
    </dxf>
    <dxf>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revisionHeaders" Target="revisions/revisionHeaders.xml"/><Relationship Id="rId7" Type="http://schemas.openxmlformats.org/officeDocument/2006/relationships/worksheet" Target="worksheets/sheet7.xml"/><Relationship Id="rId12" Type="http://schemas.microsoft.com/office/2007/relationships/slicerCache" Target="slicerCaches/slicerCache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usernames" Target="revisions/userNames1.xml"/><Relationship Id="rId10" Type="http://schemas.openxmlformats.org/officeDocument/2006/relationships/pivotCacheDefinition" Target="pivotCache/pivotCacheDefinition2.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38100</xdr:colOff>
      <xdr:row>1</xdr:row>
      <xdr:rowOff>139700</xdr:rowOff>
    </xdr:from>
    <xdr:to>
      <xdr:col>12</xdr:col>
      <xdr:colOff>558800</xdr:colOff>
      <xdr:row>3</xdr:row>
      <xdr:rowOff>127000</xdr:rowOff>
    </xdr:to>
    <xdr:sp macro="" textlink="">
      <xdr:nvSpPr>
        <xdr:cNvPr id="2" name="TextBox 1">
          <a:extLst>
            <a:ext uri="{FF2B5EF4-FFF2-40B4-BE49-F238E27FC236}">
              <a16:creationId xmlns:a16="http://schemas.microsoft.com/office/drawing/2014/main" id="{09A2E5A9-02D9-4DBD-929C-1D036F862848}"/>
            </a:ext>
          </a:extLst>
        </xdr:cNvPr>
        <xdr:cNvSpPr txBox="1"/>
      </xdr:nvSpPr>
      <xdr:spPr>
        <a:xfrm>
          <a:off x="1379220" y="322580"/>
          <a:ext cx="6007100" cy="353060"/>
        </a:xfrm>
        <a:prstGeom prst="rect">
          <a:avLst/>
        </a:prstGeom>
        <a:solidFill>
          <a:schemeClr val="lt1"/>
        </a:solidFill>
        <a:ln w="19050" cap="sq" cmpd="sng">
          <a:solidFill>
            <a:srgbClr val="376B54"/>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chemeClr val="accent6">
                  <a:lumMod val="75000"/>
                </a:schemeClr>
              </a:solidFill>
            </a:rPr>
            <a:t>Simplified Approval Process - Budget Preparation Guidelines</a:t>
          </a:r>
        </a:p>
      </xdr:txBody>
    </xdr:sp>
    <xdr:clientData/>
  </xdr:twoCellAnchor>
  <xdr:twoCellAnchor>
    <xdr:from>
      <xdr:col>12</xdr:col>
      <xdr:colOff>97790</xdr:colOff>
      <xdr:row>17</xdr:row>
      <xdr:rowOff>80010</xdr:rowOff>
    </xdr:from>
    <xdr:to>
      <xdr:col>15</xdr:col>
      <xdr:colOff>182880</xdr:colOff>
      <xdr:row>18</xdr:row>
      <xdr:rowOff>23811</xdr:rowOff>
    </xdr:to>
    <xdr:sp macro="" textlink="">
      <xdr:nvSpPr>
        <xdr:cNvPr id="3" name="Arrow: Striped Right 2">
          <a:extLst>
            <a:ext uri="{FF2B5EF4-FFF2-40B4-BE49-F238E27FC236}">
              <a16:creationId xmlns:a16="http://schemas.microsoft.com/office/drawing/2014/main" id="{A04BA3CE-C80B-48F8-AF0A-3B7112DD8251}"/>
            </a:ext>
          </a:extLst>
        </xdr:cNvPr>
        <xdr:cNvSpPr/>
      </xdr:nvSpPr>
      <xdr:spPr>
        <a:xfrm flipV="1">
          <a:off x="7303453" y="3037523"/>
          <a:ext cx="2171065" cy="115251"/>
        </a:xfrm>
        <a:prstGeom prst="stripedRightArrow">
          <a:avLst/>
        </a:prstGeom>
        <a:noFill/>
        <a:ln>
          <a:solidFill>
            <a:srgbClr val="376B5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263843</xdr:colOff>
      <xdr:row>15</xdr:row>
      <xdr:rowOff>92391</xdr:rowOff>
    </xdr:from>
    <xdr:to>
      <xdr:col>18</xdr:col>
      <xdr:colOff>371475</xdr:colOff>
      <xdr:row>24</xdr:row>
      <xdr:rowOff>71436</xdr:rowOff>
    </xdr:to>
    <xdr:grpSp>
      <xdr:nvGrpSpPr>
        <xdr:cNvPr id="8" name="Group 7">
          <a:extLst>
            <a:ext uri="{FF2B5EF4-FFF2-40B4-BE49-F238E27FC236}">
              <a16:creationId xmlns:a16="http://schemas.microsoft.com/office/drawing/2014/main" id="{16153905-D570-459C-83C1-F8EA0CEEAACA}"/>
            </a:ext>
          </a:extLst>
        </xdr:cNvPr>
        <xdr:cNvGrpSpPr/>
      </xdr:nvGrpSpPr>
      <xdr:grpSpPr>
        <a:xfrm>
          <a:off x="9386676" y="2819363"/>
          <a:ext cx="1991466" cy="1615934"/>
          <a:chOff x="7131050" y="1631950"/>
          <a:chExt cx="1692374" cy="1498600"/>
        </a:xfrm>
        <a:effectLst>
          <a:outerShdw blurRad="50800" dist="38100" dir="2700000" algn="tl" rotWithShape="0">
            <a:prstClr val="black">
              <a:alpha val="40000"/>
            </a:prstClr>
          </a:outerShdw>
        </a:effectLst>
      </xdr:grpSpPr>
      <xdr:pic>
        <xdr:nvPicPr>
          <xdr:cNvPr id="9" name="Picture 8">
            <a:extLst>
              <a:ext uri="{FF2B5EF4-FFF2-40B4-BE49-F238E27FC236}">
                <a16:creationId xmlns:a16="http://schemas.microsoft.com/office/drawing/2014/main" id="{485408B7-4041-4C80-ACB8-8E45CC411982}"/>
              </a:ext>
            </a:extLst>
          </xdr:cNvPr>
          <xdr:cNvPicPr>
            <a:picLocks noChangeAspect="1"/>
          </xdr:cNvPicPr>
        </xdr:nvPicPr>
        <xdr:blipFill rotWithShape="1">
          <a:blip xmlns:r="http://schemas.openxmlformats.org/officeDocument/2006/relationships" r:embed="rId1"/>
          <a:srcRect l="65170" t="32041" r="27136" b="46104"/>
          <a:stretch/>
        </xdr:blipFill>
        <xdr:spPr>
          <a:xfrm>
            <a:off x="7131050" y="1631950"/>
            <a:ext cx="1555750" cy="1498600"/>
          </a:xfrm>
          <a:prstGeom prst="rect">
            <a:avLst/>
          </a:prstGeom>
          <a:ln>
            <a:noFill/>
          </a:ln>
          <a:effectLst>
            <a:outerShdw blurRad="292100" dist="139700" dir="2700000" algn="tl" rotWithShape="0">
              <a:srgbClr val="333333">
                <a:alpha val="65000"/>
              </a:srgbClr>
            </a:outerShdw>
          </a:effectLst>
        </xdr:spPr>
      </xdr:pic>
      <xdr:sp macro="" textlink="">
        <xdr:nvSpPr>
          <xdr:cNvPr id="10" name="Arrow: Striped Right 9">
            <a:extLst>
              <a:ext uri="{FF2B5EF4-FFF2-40B4-BE49-F238E27FC236}">
                <a16:creationId xmlns:a16="http://schemas.microsoft.com/office/drawing/2014/main" id="{1697F203-A475-4C17-BC74-0BC6459FA926}"/>
              </a:ext>
            </a:extLst>
          </xdr:cNvPr>
          <xdr:cNvSpPr/>
        </xdr:nvSpPr>
        <xdr:spPr>
          <a:xfrm rot="1903056" flipH="1">
            <a:off x="8650328" y="2049134"/>
            <a:ext cx="173096" cy="181658"/>
          </a:xfrm>
          <a:prstGeom prst="stripedRightArrow">
            <a:avLst>
              <a:gd name="adj1" fmla="val 50000"/>
              <a:gd name="adj2" fmla="val 40770"/>
            </a:avLst>
          </a:prstGeom>
          <a:solidFill>
            <a:srgbClr val="FF0000"/>
          </a:soli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1" name="Arrow: Striped Right 10">
            <a:extLst>
              <a:ext uri="{FF2B5EF4-FFF2-40B4-BE49-F238E27FC236}">
                <a16:creationId xmlns:a16="http://schemas.microsoft.com/office/drawing/2014/main" id="{FF5650F3-4067-451A-92A7-144DBA55C414}"/>
              </a:ext>
            </a:extLst>
          </xdr:cNvPr>
          <xdr:cNvSpPr/>
        </xdr:nvSpPr>
        <xdr:spPr>
          <a:xfrm rot="1903056" flipH="1">
            <a:off x="8648700" y="2660649"/>
            <a:ext cx="173096" cy="181658"/>
          </a:xfrm>
          <a:prstGeom prst="stripedRightArrow">
            <a:avLst>
              <a:gd name="adj1" fmla="val 50000"/>
              <a:gd name="adj2" fmla="val 40770"/>
            </a:avLst>
          </a:prstGeom>
          <a:solidFill>
            <a:srgbClr val="FF0000"/>
          </a:soli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13</xdr:col>
      <xdr:colOff>228600</xdr:colOff>
      <xdr:row>10</xdr:row>
      <xdr:rowOff>99060</xdr:rowOff>
    </xdr:from>
    <xdr:to>
      <xdr:col>15</xdr:col>
      <xdr:colOff>175260</xdr:colOff>
      <xdr:row>11</xdr:row>
      <xdr:rowOff>23812</xdr:rowOff>
    </xdr:to>
    <xdr:sp macro="" textlink="">
      <xdr:nvSpPr>
        <xdr:cNvPr id="17" name="Arrow: Striped Right 16">
          <a:extLst>
            <a:ext uri="{FF2B5EF4-FFF2-40B4-BE49-F238E27FC236}">
              <a16:creationId xmlns:a16="http://schemas.microsoft.com/office/drawing/2014/main" id="{060F2968-B1F1-4FE0-941E-D26CEA711A80}"/>
            </a:ext>
          </a:extLst>
        </xdr:cNvPr>
        <xdr:cNvSpPr/>
      </xdr:nvSpPr>
      <xdr:spPr>
        <a:xfrm>
          <a:off x="8072438" y="1837373"/>
          <a:ext cx="1394460" cy="96202"/>
        </a:xfrm>
        <a:prstGeom prst="stripedRightArrow">
          <a:avLst/>
        </a:prstGeom>
        <a:noFill/>
        <a:ln>
          <a:solidFill>
            <a:srgbClr val="376B5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15</xdr:col>
      <xdr:colOff>219075</xdr:colOff>
      <xdr:row>7</xdr:row>
      <xdr:rowOff>100012</xdr:rowOff>
    </xdr:from>
    <xdr:to>
      <xdr:col>18</xdr:col>
      <xdr:colOff>179204</xdr:colOff>
      <xdr:row>14</xdr:row>
      <xdr:rowOff>61912</xdr:rowOff>
    </xdr:to>
    <xdr:pic>
      <xdr:nvPicPr>
        <xdr:cNvPr id="4" name="Picture 3">
          <a:extLst>
            <a:ext uri="{FF2B5EF4-FFF2-40B4-BE49-F238E27FC236}">
              <a16:creationId xmlns:a16="http://schemas.microsoft.com/office/drawing/2014/main" id="{CD62980E-3A52-45F8-85D9-757C8E464101}"/>
            </a:ext>
          </a:extLst>
        </xdr:cNvPr>
        <xdr:cNvPicPr>
          <a:picLocks noChangeAspect="1"/>
        </xdr:cNvPicPr>
      </xdr:nvPicPr>
      <xdr:blipFill>
        <a:blip xmlns:r="http://schemas.openxmlformats.org/officeDocument/2006/relationships" r:embed="rId2"/>
        <a:stretch>
          <a:fillRect/>
        </a:stretch>
      </xdr:blipFill>
      <xdr:spPr>
        <a:xfrm>
          <a:off x="9510713" y="1304925"/>
          <a:ext cx="1874654" cy="1181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726723</xdr:colOff>
      <xdr:row>3</xdr:row>
      <xdr:rowOff>37394</xdr:rowOff>
    </xdr:from>
    <xdr:to>
      <xdr:col>9</xdr:col>
      <xdr:colOff>987073</xdr:colOff>
      <xdr:row>14</xdr:row>
      <xdr:rowOff>162277</xdr:rowOff>
    </xdr:to>
    <xdr:grpSp>
      <xdr:nvGrpSpPr>
        <xdr:cNvPr id="23" name="Group 22">
          <a:extLst>
            <a:ext uri="{FF2B5EF4-FFF2-40B4-BE49-F238E27FC236}">
              <a16:creationId xmlns:a16="http://schemas.microsoft.com/office/drawing/2014/main" id="{CFF2B170-7EC3-4828-A5AF-2E6AFCDA8E0A}"/>
            </a:ext>
          </a:extLst>
        </xdr:cNvPr>
        <xdr:cNvGrpSpPr/>
      </xdr:nvGrpSpPr>
      <xdr:grpSpPr>
        <a:xfrm>
          <a:off x="3376084" y="393700"/>
          <a:ext cx="5449711" cy="2132188"/>
          <a:chOff x="3774723" y="376061"/>
          <a:chExt cx="5820128" cy="2093383"/>
        </a:xfrm>
      </xdr:grpSpPr>
      <mc:AlternateContent xmlns:mc="http://schemas.openxmlformats.org/markup-compatibility/2006" xmlns:a14="http://schemas.microsoft.com/office/drawing/2010/main">
        <mc:Choice Requires="a14">
          <xdr:graphicFrame macro="">
            <xdr:nvGraphicFramePr>
              <xdr:cNvPr id="18" name="Component">
                <a:extLst>
                  <a:ext uri="{FF2B5EF4-FFF2-40B4-BE49-F238E27FC236}">
                    <a16:creationId xmlns:a16="http://schemas.microsoft.com/office/drawing/2014/main" id="{63F0673C-A5F9-4103-91D6-A0FB2A3CA832}"/>
                  </a:ext>
                </a:extLst>
              </xdr:cNvPr>
              <xdr:cNvGraphicFramePr>
                <a:graphicFrameLocks/>
              </xdr:cNvGraphicFramePr>
            </xdr:nvGraphicFramePr>
            <xdr:xfrm>
              <a:off x="5905500" y="386000"/>
              <a:ext cx="1770945" cy="2069333"/>
            </xdr:xfrm>
            <a:graphic>
              <a:graphicData uri="http://schemas.microsoft.com/office/drawing/2010/slicer">
                <sle:slicer xmlns:sle="http://schemas.microsoft.com/office/drawing/2010/slicer" name="Component"/>
              </a:graphicData>
            </a:graphic>
          </xdr:graphicFrame>
        </mc:Choice>
        <mc:Fallback xmlns="">
          <xdr:sp macro="" textlink="">
            <xdr:nvSpPr>
              <xdr:cNvPr id="0" name=""/>
              <xdr:cNvSpPr>
                <a:spLocks noTextEdit="1"/>
              </xdr:cNvSpPr>
            </xdr:nvSpPr>
            <xdr:spPr>
              <a:xfrm>
                <a:off x="5905500" y="386000"/>
                <a:ext cx="1770945" cy="206933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19" name="Budget Categories&#10;">
                <a:extLst>
                  <a:ext uri="{FF2B5EF4-FFF2-40B4-BE49-F238E27FC236}">
                    <a16:creationId xmlns:a16="http://schemas.microsoft.com/office/drawing/2014/main" id="{51890054-C3F2-44A1-B0E0-191D802B1E9A}"/>
                  </a:ext>
                </a:extLst>
              </xdr:cNvPr>
              <xdr:cNvGraphicFramePr/>
            </xdr:nvGraphicFramePr>
            <xdr:xfrm>
              <a:off x="3774723" y="376061"/>
              <a:ext cx="2024944" cy="2062279"/>
            </xdr:xfrm>
            <a:graphic>
              <a:graphicData uri="http://schemas.microsoft.com/office/drawing/2010/slicer">
                <sle:slicer xmlns:sle="http://schemas.microsoft.com/office/drawing/2010/slicer" name="Budget Categories&#10;"/>
              </a:graphicData>
            </a:graphic>
          </xdr:graphicFrame>
        </mc:Choice>
        <mc:Fallback xmlns="">
          <xdr:sp macro="" textlink="">
            <xdr:nvSpPr>
              <xdr:cNvPr id="0" name=""/>
              <xdr:cNvSpPr>
                <a:spLocks noTextEdit="1"/>
              </xdr:cNvSpPr>
            </xdr:nvSpPr>
            <xdr:spPr>
              <a:xfrm>
                <a:off x="3774723" y="376061"/>
                <a:ext cx="2024944" cy="206227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22" name="Output">
                <a:extLst>
                  <a:ext uri="{FF2B5EF4-FFF2-40B4-BE49-F238E27FC236}">
                    <a16:creationId xmlns:a16="http://schemas.microsoft.com/office/drawing/2014/main" id="{9B7BFD50-7C44-46A6-B509-EFB13AC5C05F}"/>
                  </a:ext>
                </a:extLst>
              </xdr:cNvPr>
              <xdr:cNvGraphicFramePr/>
            </xdr:nvGraphicFramePr>
            <xdr:xfrm>
              <a:off x="7766051" y="395111"/>
              <a:ext cx="1828800" cy="2074333"/>
            </xdr:xfrm>
            <a:graphic>
              <a:graphicData uri="http://schemas.microsoft.com/office/drawing/2010/slicer">
                <sle:slicer xmlns:sle="http://schemas.microsoft.com/office/drawing/2010/slicer" name="Output"/>
              </a:graphicData>
            </a:graphic>
          </xdr:graphicFrame>
        </mc:Choice>
        <mc:Fallback xmlns="">
          <xdr:sp macro="" textlink="">
            <xdr:nvSpPr>
              <xdr:cNvPr id="0" name=""/>
              <xdr:cNvSpPr>
                <a:spLocks noTextEdit="1"/>
              </xdr:cNvSpPr>
            </xdr:nvSpPr>
            <xdr:spPr>
              <a:xfrm>
                <a:off x="7766051" y="395111"/>
                <a:ext cx="1828800" cy="207433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4</xdr:row>
      <xdr:rowOff>0</xdr:rowOff>
    </xdr:from>
    <xdr:to>
      <xdr:col>21</xdr:col>
      <xdr:colOff>275759</xdr:colOff>
      <xdr:row>10</xdr:row>
      <xdr:rowOff>381001</xdr:rowOff>
    </xdr:to>
    <xdr:pic>
      <xdr:nvPicPr>
        <xdr:cNvPr id="2" name="Picture 1">
          <a:extLst>
            <a:ext uri="{FF2B5EF4-FFF2-40B4-BE49-F238E27FC236}">
              <a16:creationId xmlns:a16="http://schemas.microsoft.com/office/drawing/2014/main" id="{EA53CC03-D8B3-449F-8EB7-853F0CEF13B7}"/>
            </a:ext>
          </a:extLst>
        </xdr:cNvPr>
        <xdr:cNvPicPr>
          <a:picLocks noChangeAspect="1"/>
        </xdr:cNvPicPr>
      </xdr:nvPicPr>
      <xdr:blipFill>
        <a:blip xmlns:r="http://schemas.openxmlformats.org/officeDocument/2006/relationships" r:embed="rId1"/>
        <a:stretch>
          <a:fillRect/>
        </a:stretch>
      </xdr:blipFill>
      <xdr:spPr>
        <a:xfrm>
          <a:off x="13573125" y="2914650"/>
          <a:ext cx="6371759" cy="3057525"/>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lal Uddin" refreshedDate="43222.649974537038" createdVersion="6" refreshedVersion="6" minRefreshableVersion="3" recordCount="63" xr:uid="{00000000-000A-0000-FFFF-FFFF00000000}">
  <cacheSource type="worksheet">
    <worksheetSource ref="B6:N161" sheet="Detailed Budget Plan"/>
  </cacheSource>
  <cacheFields count="14">
    <cacheField name="Component" numFmtId="0">
      <sharedItems containsBlank="1" count="5">
        <s v="Component 1"/>
        <s v="Component 2"/>
        <s v="Component 3"/>
        <s v="Project Management Cost"/>
        <m/>
      </sharedItems>
    </cacheField>
    <cacheField name="Output" numFmtId="0">
      <sharedItems containsBlank="1" count="5">
        <s v="Output 1.1"/>
        <s v="Output 1.2"/>
        <s v="Output 2.1"/>
        <s v="PMC"/>
        <m/>
      </sharedItems>
    </cacheField>
    <cacheField name="Activity" numFmtId="0">
      <sharedItems containsBlank="1"/>
    </cacheField>
    <cacheField name="Funding Source" numFmtId="0">
      <sharedItems containsBlank="1" count="4">
        <s v="GCF"/>
        <s v="Co-Financer 1"/>
        <s v="Co-Financer 2"/>
        <m/>
      </sharedItems>
    </cacheField>
    <cacheField name="Budget Categories_x000a_" numFmtId="0">
      <sharedItems containsBlank="1" count="6">
        <s v="Equipment"/>
        <s v="Professional Services – Companies/Firm"/>
        <s v="Workshop/Training – International"/>
        <s v="Consultant - Individual - Local"/>
        <s v="Consultant - Individual - International"/>
        <m/>
      </sharedItems>
    </cacheField>
    <cacheField name="Unit" numFmtId="0">
      <sharedItems containsBlank="1"/>
    </cacheField>
    <cacheField name="# of Unit" numFmtId="166">
      <sharedItems containsString="0" containsBlank="1" containsNumber="1" containsInteger="1" minValue="1" maxValue="250"/>
    </cacheField>
    <cacheField name="Unit Cost" numFmtId="166">
      <sharedItems containsString="0" containsBlank="1" containsNumber="1" containsInteger="1" minValue="600" maxValue="200000"/>
    </cacheField>
    <cacheField name="Total Cost _x000a_" numFmtId="166">
      <sharedItems containsString="0" containsBlank="1" containsNumber="1" containsInteger="1" minValue="0" maxValue="800000"/>
    </cacheField>
    <cacheField name="Year 1" numFmtId="166">
      <sharedItems containsString="0" containsBlank="1" containsNumber="1" containsInteger="1" minValue="20000" maxValue="50000"/>
    </cacheField>
    <cacheField name="Year 2" numFmtId="166">
      <sharedItems containsString="0" containsBlank="1" containsNumber="1" containsInteger="1" minValue="0" maxValue="250000"/>
    </cacheField>
    <cacheField name="Year 3" numFmtId="166">
      <sharedItems containsString="0" containsBlank="1" containsNumber="1" containsInteger="1" minValue="30000" maxValue="300000"/>
    </cacheField>
    <cacheField name="Year 4" numFmtId="166">
      <sharedItems containsString="0" containsBlank="1" containsNumber="1" containsInteger="1" minValue="30000" maxValue="60000"/>
    </cacheField>
    <cacheField name="Year 5" numFmtId="166">
      <sharedItems containsString="0" containsBlank="1" containsNumber="1" containsInteger="1" minValue="10000" maxValue="150000"/>
    </cacheField>
  </cacheFields>
  <extLst>
    <ext xmlns:x14="http://schemas.microsoft.com/office/spreadsheetml/2009/9/main" uri="{725AE2AE-9491-48be-B2B4-4EB974FC3084}">
      <x14:pivotCacheDefinition pivotCacheId="3"/>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lal Uddin" refreshedDate="43222.649975" createdVersion="6" refreshedVersion="6" minRefreshableVersion="3" recordCount="63" xr:uid="{00000000-000A-0000-FFFF-FFFF01000000}">
  <cacheSource type="worksheet">
    <worksheetSource ref="B6:O161" sheet="Detailed Budget Plan"/>
  </cacheSource>
  <cacheFields count="15">
    <cacheField name="Component" numFmtId="0">
      <sharedItems containsBlank="1" count="5">
        <s v="Component 1"/>
        <s v="Component 2"/>
        <s v="Component 3"/>
        <s v="Project Management Cost"/>
        <m/>
      </sharedItems>
    </cacheField>
    <cacheField name="Output" numFmtId="0">
      <sharedItems containsBlank="1" count="5">
        <s v="Output 1.1"/>
        <s v="Output 1.2"/>
        <s v="Output 2.1"/>
        <s v="PMC"/>
        <m/>
      </sharedItems>
    </cacheField>
    <cacheField name="Activity" numFmtId="0">
      <sharedItems containsBlank="1"/>
    </cacheField>
    <cacheField name="Funding Source" numFmtId="0">
      <sharedItems containsBlank="1" count="4">
        <s v="GCF"/>
        <s v="Co-Financer 1"/>
        <s v="Co-Financer 2"/>
        <m/>
      </sharedItems>
    </cacheField>
    <cacheField name="Budget Categories_x000a_" numFmtId="0">
      <sharedItems containsBlank="1"/>
    </cacheField>
    <cacheField name="Unit" numFmtId="0">
      <sharedItems containsBlank="1"/>
    </cacheField>
    <cacheField name="# of Unit" numFmtId="166">
      <sharedItems containsString="0" containsBlank="1" containsNumber="1" containsInteger="1" minValue="1" maxValue="250"/>
    </cacheField>
    <cacheField name="Unit Cost" numFmtId="166">
      <sharedItems containsString="0" containsBlank="1" containsNumber="1" containsInteger="1" minValue="600" maxValue="200000"/>
    </cacheField>
    <cacheField name="Total Cost _x000a_" numFmtId="166">
      <sharedItems containsString="0" containsBlank="1" containsNumber="1" containsInteger="1" minValue="0" maxValue="800000"/>
    </cacheField>
    <cacheField name="Year 1" numFmtId="166">
      <sharedItems containsString="0" containsBlank="1" containsNumber="1" containsInteger="1" minValue="20000" maxValue="50000"/>
    </cacheField>
    <cacheField name="Year 2" numFmtId="166">
      <sharedItems containsString="0" containsBlank="1" containsNumber="1" containsInteger="1" minValue="0" maxValue="250000"/>
    </cacheField>
    <cacheField name="Year 3" numFmtId="166">
      <sharedItems containsString="0" containsBlank="1" containsNumber="1" containsInteger="1" minValue="30000" maxValue="300000"/>
    </cacheField>
    <cacheField name="Year 4" numFmtId="166">
      <sharedItems containsString="0" containsBlank="1" containsNumber="1" containsInteger="1" minValue="30000" maxValue="60000"/>
    </cacheField>
    <cacheField name="Year 5" numFmtId="166">
      <sharedItems containsString="0" containsBlank="1" containsNumber="1" containsInteger="1" minValue="10000" maxValue="150000"/>
    </cacheField>
    <cacheField name="Total Budget" numFmtId="166">
      <sharedItems containsSemiMixedTypes="0" containsString="0" containsNumber="1" containsInteger="1" minValue="0" maxValue="800000"/>
    </cacheField>
  </cacheFields>
  <extLst>
    <ext xmlns:x14="http://schemas.microsoft.com/office/spreadsheetml/2009/9/main" uri="{725AE2AE-9491-48be-B2B4-4EB974FC3084}">
      <x14:pivotCacheDefinition pivotCacheId="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x v="0"/>
    <x v="0"/>
    <s v="Example 1.1.1 -  "/>
    <x v="0"/>
    <x v="0"/>
    <s v="Lumpsum"/>
    <n v="20"/>
    <n v="40000"/>
    <n v="800000"/>
    <n v="50000"/>
    <n v="250000"/>
    <n v="300000"/>
    <n v="50000"/>
    <n v="150000"/>
  </r>
  <r>
    <x v="1"/>
    <x v="1"/>
    <m/>
    <x v="1"/>
    <x v="1"/>
    <s v="W/Day"/>
    <n v="1"/>
    <n v="200000"/>
    <n v="200000"/>
    <n v="40000"/>
    <n v="30000"/>
    <n v="30000"/>
    <n v="50000"/>
    <n v="50000"/>
  </r>
  <r>
    <x v="2"/>
    <x v="2"/>
    <m/>
    <x v="2"/>
    <x v="2"/>
    <m/>
    <n v="10"/>
    <n v="20000"/>
    <n v="200000"/>
    <n v="20000"/>
    <n v="30000"/>
    <n v="40000"/>
    <n v="60000"/>
    <n v="50000"/>
  </r>
  <r>
    <x v="3"/>
    <x v="3"/>
    <s v="Example 1.1.2 -"/>
    <x v="0"/>
    <x v="3"/>
    <m/>
    <n v="5"/>
    <n v="30000"/>
    <n v="150000"/>
    <n v="30000"/>
    <n v="40000"/>
    <n v="40000"/>
    <n v="30000"/>
    <n v="10000"/>
  </r>
  <r>
    <x v="0"/>
    <x v="2"/>
    <m/>
    <x v="0"/>
    <x v="4"/>
    <m/>
    <n v="250"/>
    <n v="600"/>
    <n v="150000"/>
    <n v="20000"/>
    <n v="0"/>
    <n v="50000"/>
    <n v="50000"/>
    <n v="30000"/>
  </r>
  <r>
    <x v="4"/>
    <x v="4"/>
    <m/>
    <x v="3"/>
    <x v="5"/>
    <m/>
    <m/>
    <m/>
    <m/>
    <m/>
    <m/>
    <m/>
    <m/>
    <m/>
  </r>
  <r>
    <x v="4"/>
    <x v="4"/>
    <m/>
    <x v="3"/>
    <x v="5"/>
    <m/>
    <m/>
    <m/>
    <m/>
    <m/>
    <m/>
    <m/>
    <m/>
    <m/>
  </r>
  <r>
    <x v="4"/>
    <x v="4"/>
    <m/>
    <x v="3"/>
    <x v="5"/>
    <m/>
    <m/>
    <m/>
    <n v="0"/>
    <m/>
    <m/>
    <m/>
    <m/>
    <m/>
  </r>
  <r>
    <x v="4"/>
    <x v="4"/>
    <m/>
    <x v="3"/>
    <x v="5"/>
    <m/>
    <m/>
    <m/>
    <n v="0"/>
    <m/>
    <m/>
    <m/>
    <m/>
    <m/>
  </r>
  <r>
    <x v="4"/>
    <x v="4"/>
    <s v="Example 1.2.1"/>
    <x v="3"/>
    <x v="5"/>
    <m/>
    <m/>
    <m/>
    <n v="0"/>
    <m/>
    <m/>
    <m/>
    <m/>
    <m/>
  </r>
  <r>
    <x v="4"/>
    <x v="4"/>
    <m/>
    <x v="3"/>
    <x v="5"/>
    <m/>
    <m/>
    <m/>
    <n v="0"/>
    <m/>
    <m/>
    <m/>
    <m/>
    <m/>
  </r>
  <r>
    <x v="4"/>
    <x v="4"/>
    <s v="Example 1.2.2"/>
    <x v="3"/>
    <x v="5"/>
    <m/>
    <m/>
    <m/>
    <n v="0"/>
    <m/>
    <m/>
    <m/>
    <m/>
    <m/>
  </r>
  <r>
    <x v="4"/>
    <x v="4"/>
    <m/>
    <x v="3"/>
    <x v="5"/>
    <m/>
    <m/>
    <m/>
    <n v="0"/>
    <m/>
    <m/>
    <m/>
    <m/>
    <m/>
  </r>
  <r>
    <x v="4"/>
    <x v="4"/>
    <m/>
    <x v="3"/>
    <x v="5"/>
    <m/>
    <m/>
    <m/>
    <n v="0"/>
    <m/>
    <m/>
    <m/>
    <m/>
    <m/>
  </r>
  <r>
    <x v="4"/>
    <x v="4"/>
    <m/>
    <x v="3"/>
    <x v="5"/>
    <m/>
    <m/>
    <m/>
    <n v="0"/>
    <m/>
    <m/>
    <m/>
    <m/>
    <m/>
  </r>
  <r>
    <x v="4"/>
    <x v="4"/>
    <s v="Example 1.1.1 -  "/>
    <x v="3"/>
    <x v="5"/>
    <m/>
    <m/>
    <m/>
    <n v="0"/>
    <m/>
    <m/>
    <m/>
    <m/>
    <m/>
  </r>
  <r>
    <x v="4"/>
    <x v="4"/>
    <m/>
    <x v="3"/>
    <x v="5"/>
    <m/>
    <m/>
    <m/>
    <n v="0"/>
    <m/>
    <m/>
    <m/>
    <m/>
    <m/>
  </r>
  <r>
    <x v="4"/>
    <x v="4"/>
    <m/>
    <x v="3"/>
    <x v="5"/>
    <m/>
    <m/>
    <m/>
    <n v="0"/>
    <m/>
    <m/>
    <m/>
    <m/>
    <m/>
  </r>
  <r>
    <x v="4"/>
    <x v="4"/>
    <s v="Example 1.1.2 -"/>
    <x v="3"/>
    <x v="5"/>
    <m/>
    <m/>
    <m/>
    <n v="0"/>
    <m/>
    <m/>
    <m/>
    <m/>
    <m/>
  </r>
  <r>
    <x v="4"/>
    <x v="4"/>
    <m/>
    <x v="3"/>
    <x v="5"/>
    <m/>
    <m/>
    <m/>
    <n v="0"/>
    <m/>
    <m/>
    <m/>
    <m/>
    <m/>
  </r>
  <r>
    <x v="4"/>
    <x v="4"/>
    <m/>
    <x v="3"/>
    <x v="5"/>
    <m/>
    <m/>
    <m/>
    <n v="0"/>
    <m/>
    <m/>
    <m/>
    <m/>
    <m/>
  </r>
  <r>
    <x v="4"/>
    <x v="4"/>
    <m/>
    <x v="3"/>
    <x v="5"/>
    <m/>
    <m/>
    <m/>
    <n v="0"/>
    <m/>
    <m/>
    <m/>
    <m/>
    <m/>
  </r>
  <r>
    <x v="4"/>
    <x v="4"/>
    <s v="Example 1.2.1"/>
    <x v="3"/>
    <x v="5"/>
    <m/>
    <m/>
    <m/>
    <n v="0"/>
    <m/>
    <m/>
    <m/>
    <m/>
    <m/>
  </r>
  <r>
    <x v="4"/>
    <x v="4"/>
    <m/>
    <x v="3"/>
    <x v="5"/>
    <m/>
    <m/>
    <m/>
    <n v="0"/>
    <m/>
    <m/>
    <m/>
    <m/>
    <m/>
  </r>
  <r>
    <x v="4"/>
    <x v="4"/>
    <s v="Example 1.2.2"/>
    <x v="3"/>
    <x v="5"/>
    <m/>
    <m/>
    <m/>
    <n v="0"/>
    <m/>
    <m/>
    <m/>
    <m/>
    <m/>
  </r>
  <r>
    <x v="4"/>
    <x v="4"/>
    <m/>
    <x v="3"/>
    <x v="5"/>
    <m/>
    <m/>
    <m/>
    <n v="0"/>
    <m/>
    <m/>
    <m/>
    <m/>
    <m/>
  </r>
  <r>
    <x v="4"/>
    <x v="4"/>
    <m/>
    <x v="3"/>
    <x v="5"/>
    <m/>
    <m/>
    <m/>
    <n v="0"/>
    <m/>
    <m/>
    <m/>
    <m/>
    <m/>
  </r>
  <r>
    <x v="4"/>
    <x v="4"/>
    <s v="Example 1.1.1 -  "/>
    <x v="3"/>
    <x v="5"/>
    <m/>
    <m/>
    <m/>
    <n v="0"/>
    <m/>
    <m/>
    <m/>
    <m/>
    <m/>
  </r>
  <r>
    <x v="4"/>
    <x v="4"/>
    <m/>
    <x v="3"/>
    <x v="5"/>
    <m/>
    <m/>
    <m/>
    <n v="0"/>
    <m/>
    <m/>
    <m/>
    <m/>
    <m/>
  </r>
  <r>
    <x v="4"/>
    <x v="4"/>
    <m/>
    <x v="3"/>
    <x v="5"/>
    <m/>
    <m/>
    <m/>
    <n v="0"/>
    <m/>
    <m/>
    <m/>
    <m/>
    <m/>
  </r>
  <r>
    <x v="4"/>
    <x v="4"/>
    <s v="Example 1.1.2 -"/>
    <x v="3"/>
    <x v="5"/>
    <m/>
    <m/>
    <m/>
    <n v="0"/>
    <m/>
    <m/>
    <m/>
    <m/>
    <m/>
  </r>
  <r>
    <x v="4"/>
    <x v="4"/>
    <m/>
    <x v="3"/>
    <x v="5"/>
    <m/>
    <m/>
    <m/>
    <n v="0"/>
    <m/>
    <m/>
    <m/>
    <m/>
    <m/>
  </r>
  <r>
    <x v="4"/>
    <x v="4"/>
    <m/>
    <x v="3"/>
    <x v="5"/>
    <m/>
    <m/>
    <m/>
    <n v="0"/>
    <m/>
    <m/>
    <m/>
    <m/>
    <m/>
  </r>
  <r>
    <x v="4"/>
    <x v="4"/>
    <m/>
    <x v="3"/>
    <x v="5"/>
    <m/>
    <m/>
    <m/>
    <n v="0"/>
    <m/>
    <m/>
    <m/>
    <m/>
    <m/>
  </r>
  <r>
    <x v="4"/>
    <x v="4"/>
    <s v="Example 1.2.1"/>
    <x v="3"/>
    <x v="5"/>
    <m/>
    <m/>
    <m/>
    <n v="0"/>
    <m/>
    <m/>
    <m/>
    <m/>
    <m/>
  </r>
  <r>
    <x v="4"/>
    <x v="4"/>
    <m/>
    <x v="3"/>
    <x v="5"/>
    <m/>
    <m/>
    <m/>
    <n v="0"/>
    <m/>
    <m/>
    <m/>
    <m/>
    <m/>
  </r>
  <r>
    <x v="4"/>
    <x v="4"/>
    <s v="Example 1.2.2"/>
    <x v="3"/>
    <x v="5"/>
    <m/>
    <m/>
    <m/>
    <n v="0"/>
    <m/>
    <m/>
    <m/>
    <m/>
    <m/>
  </r>
  <r>
    <x v="4"/>
    <x v="4"/>
    <m/>
    <x v="3"/>
    <x v="5"/>
    <m/>
    <m/>
    <m/>
    <n v="0"/>
    <m/>
    <m/>
    <m/>
    <m/>
    <m/>
  </r>
  <r>
    <x v="4"/>
    <x v="4"/>
    <m/>
    <x v="3"/>
    <x v="5"/>
    <m/>
    <m/>
    <m/>
    <n v="0"/>
    <m/>
    <m/>
    <m/>
    <m/>
    <m/>
  </r>
  <r>
    <x v="4"/>
    <x v="4"/>
    <s v="Example 1.1.1 -  "/>
    <x v="3"/>
    <x v="5"/>
    <m/>
    <m/>
    <m/>
    <n v="0"/>
    <m/>
    <m/>
    <m/>
    <m/>
    <m/>
  </r>
  <r>
    <x v="4"/>
    <x v="4"/>
    <m/>
    <x v="3"/>
    <x v="5"/>
    <m/>
    <m/>
    <m/>
    <n v="0"/>
    <m/>
    <m/>
    <m/>
    <m/>
    <m/>
  </r>
  <r>
    <x v="4"/>
    <x v="4"/>
    <m/>
    <x v="3"/>
    <x v="5"/>
    <m/>
    <m/>
    <m/>
    <n v="0"/>
    <m/>
    <m/>
    <m/>
    <m/>
    <m/>
  </r>
  <r>
    <x v="4"/>
    <x v="4"/>
    <s v="Example 1.1.2 -"/>
    <x v="3"/>
    <x v="5"/>
    <m/>
    <m/>
    <m/>
    <n v="0"/>
    <m/>
    <m/>
    <m/>
    <m/>
    <m/>
  </r>
  <r>
    <x v="4"/>
    <x v="4"/>
    <m/>
    <x v="3"/>
    <x v="5"/>
    <m/>
    <m/>
    <m/>
    <n v="0"/>
    <m/>
    <m/>
    <m/>
    <m/>
    <m/>
  </r>
  <r>
    <x v="4"/>
    <x v="4"/>
    <m/>
    <x v="3"/>
    <x v="5"/>
    <m/>
    <m/>
    <m/>
    <n v="0"/>
    <m/>
    <m/>
    <m/>
    <m/>
    <m/>
  </r>
  <r>
    <x v="4"/>
    <x v="4"/>
    <m/>
    <x v="3"/>
    <x v="5"/>
    <m/>
    <m/>
    <m/>
    <n v="0"/>
    <m/>
    <m/>
    <m/>
    <m/>
    <m/>
  </r>
  <r>
    <x v="4"/>
    <x v="4"/>
    <s v="Example 1.2.1"/>
    <x v="3"/>
    <x v="5"/>
    <m/>
    <m/>
    <m/>
    <n v="0"/>
    <m/>
    <m/>
    <m/>
    <m/>
    <m/>
  </r>
  <r>
    <x v="4"/>
    <x v="4"/>
    <m/>
    <x v="3"/>
    <x v="5"/>
    <m/>
    <m/>
    <m/>
    <n v="0"/>
    <m/>
    <m/>
    <m/>
    <m/>
    <m/>
  </r>
  <r>
    <x v="4"/>
    <x v="4"/>
    <s v="Example 1.2.2"/>
    <x v="3"/>
    <x v="5"/>
    <m/>
    <m/>
    <m/>
    <n v="0"/>
    <m/>
    <m/>
    <m/>
    <m/>
    <m/>
  </r>
  <r>
    <x v="4"/>
    <x v="4"/>
    <m/>
    <x v="3"/>
    <x v="5"/>
    <m/>
    <m/>
    <m/>
    <n v="0"/>
    <m/>
    <m/>
    <m/>
    <m/>
    <m/>
  </r>
  <r>
    <x v="4"/>
    <x v="4"/>
    <m/>
    <x v="3"/>
    <x v="5"/>
    <m/>
    <m/>
    <m/>
    <n v="0"/>
    <m/>
    <m/>
    <m/>
    <m/>
    <m/>
  </r>
  <r>
    <x v="4"/>
    <x v="4"/>
    <s v="Example 1.1.1 -  "/>
    <x v="3"/>
    <x v="5"/>
    <m/>
    <m/>
    <m/>
    <n v="0"/>
    <m/>
    <m/>
    <m/>
    <m/>
    <m/>
  </r>
  <r>
    <x v="4"/>
    <x v="4"/>
    <m/>
    <x v="3"/>
    <x v="5"/>
    <m/>
    <m/>
    <m/>
    <n v="0"/>
    <m/>
    <m/>
    <m/>
    <m/>
    <m/>
  </r>
  <r>
    <x v="4"/>
    <x v="4"/>
    <m/>
    <x v="3"/>
    <x v="5"/>
    <m/>
    <m/>
    <m/>
    <n v="0"/>
    <m/>
    <m/>
    <m/>
    <m/>
    <m/>
  </r>
  <r>
    <x v="4"/>
    <x v="4"/>
    <s v="Example 1.1.2 -"/>
    <x v="3"/>
    <x v="5"/>
    <m/>
    <m/>
    <m/>
    <n v="0"/>
    <m/>
    <m/>
    <m/>
    <m/>
    <m/>
  </r>
  <r>
    <x v="4"/>
    <x v="4"/>
    <m/>
    <x v="3"/>
    <x v="5"/>
    <m/>
    <m/>
    <m/>
    <n v="0"/>
    <m/>
    <m/>
    <m/>
    <m/>
    <m/>
  </r>
  <r>
    <x v="4"/>
    <x v="4"/>
    <m/>
    <x v="3"/>
    <x v="5"/>
    <m/>
    <m/>
    <m/>
    <n v="0"/>
    <m/>
    <m/>
    <m/>
    <m/>
    <m/>
  </r>
  <r>
    <x v="4"/>
    <x v="4"/>
    <m/>
    <x v="3"/>
    <x v="5"/>
    <m/>
    <m/>
    <m/>
    <n v="0"/>
    <m/>
    <m/>
    <m/>
    <m/>
    <m/>
  </r>
  <r>
    <x v="4"/>
    <x v="4"/>
    <s v="Example 1.2.1"/>
    <x v="3"/>
    <x v="5"/>
    <m/>
    <m/>
    <m/>
    <n v="0"/>
    <m/>
    <m/>
    <m/>
    <m/>
    <m/>
  </r>
  <r>
    <x v="4"/>
    <x v="4"/>
    <m/>
    <x v="3"/>
    <x v="5"/>
    <m/>
    <m/>
    <m/>
    <n v="0"/>
    <m/>
    <m/>
    <m/>
    <m/>
    <m/>
  </r>
  <r>
    <x v="4"/>
    <x v="4"/>
    <s v="Example 1.2.2"/>
    <x v="3"/>
    <x v="5"/>
    <m/>
    <m/>
    <m/>
    <n v="0"/>
    <m/>
    <m/>
    <m/>
    <m/>
    <m/>
  </r>
  <r>
    <x v="4"/>
    <x v="4"/>
    <m/>
    <x v="3"/>
    <x v="5"/>
    <m/>
    <m/>
    <m/>
    <n v="0"/>
    <m/>
    <m/>
    <m/>
    <m/>
    <m/>
  </r>
  <r>
    <x v="4"/>
    <x v="4"/>
    <m/>
    <x v="3"/>
    <x v="5"/>
    <m/>
    <m/>
    <m/>
    <n v="0"/>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x v="0"/>
    <x v="0"/>
    <s v="Example 1.1.1 -  "/>
    <x v="0"/>
    <s v="Equipment"/>
    <s v="Lumpsum"/>
    <n v="20"/>
    <n v="40000"/>
    <n v="800000"/>
    <n v="50000"/>
    <n v="250000"/>
    <n v="300000"/>
    <n v="50000"/>
    <n v="150000"/>
    <n v="800000"/>
  </r>
  <r>
    <x v="1"/>
    <x v="1"/>
    <m/>
    <x v="1"/>
    <s v="Professional Services – Companies/Firm"/>
    <s v="W/Day"/>
    <n v="1"/>
    <n v="200000"/>
    <n v="200000"/>
    <n v="40000"/>
    <n v="30000"/>
    <n v="30000"/>
    <n v="50000"/>
    <n v="50000"/>
    <n v="200000"/>
  </r>
  <r>
    <x v="2"/>
    <x v="2"/>
    <m/>
    <x v="2"/>
    <s v="Workshop/Training – International"/>
    <m/>
    <n v="10"/>
    <n v="20000"/>
    <n v="200000"/>
    <n v="20000"/>
    <n v="30000"/>
    <n v="40000"/>
    <n v="60000"/>
    <n v="50000"/>
    <n v="200000"/>
  </r>
  <r>
    <x v="3"/>
    <x v="3"/>
    <s v="Example 1.1.2 -"/>
    <x v="0"/>
    <s v="Consultant - Individual - Local"/>
    <m/>
    <n v="5"/>
    <n v="30000"/>
    <n v="150000"/>
    <n v="30000"/>
    <n v="40000"/>
    <n v="40000"/>
    <n v="30000"/>
    <n v="10000"/>
    <n v="150000"/>
  </r>
  <r>
    <x v="0"/>
    <x v="2"/>
    <m/>
    <x v="0"/>
    <s v="Consultant - Individual - International"/>
    <m/>
    <n v="250"/>
    <n v="600"/>
    <n v="150000"/>
    <n v="20000"/>
    <n v="0"/>
    <n v="50000"/>
    <n v="50000"/>
    <n v="30000"/>
    <n v="150000"/>
  </r>
  <r>
    <x v="4"/>
    <x v="4"/>
    <m/>
    <x v="3"/>
    <m/>
    <m/>
    <m/>
    <m/>
    <m/>
    <m/>
    <m/>
    <m/>
    <m/>
    <m/>
    <n v="0"/>
  </r>
  <r>
    <x v="4"/>
    <x v="4"/>
    <m/>
    <x v="3"/>
    <m/>
    <m/>
    <m/>
    <m/>
    <m/>
    <m/>
    <m/>
    <m/>
    <m/>
    <m/>
    <n v="0"/>
  </r>
  <r>
    <x v="4"/>
    <x v="4"/>
    <m/>
    <x v="3"/>
    <m/>
    <m/>
    <m/>
    <m/>
    <n v="0"/>
    <m/>
    <m/>
    <m/>
    <m/>
    <m/>
    <n v="0"/>
  </r>
  <r>
    <x v="4"/>
    <x v="4"/>
    <m/>
    <x v="3"/>
    <m/>
    <m/>
    <m/>
    <m/>
    <n v="0"/>
    <m/>
    <m/>
    <m/>
    <m/>
    <m/>
    <n v="0"/>
  </r>
  <r>
    <x v="4"/>
    <x v="4"/>
    <s v="Example 1.2.1"/>
    <x v="3"/>
    <m/>
    <m/>
    <m/>
    <m/>
    <n v="0"/>
    <m/>
    <m/>
    <m/>
    <m/>
    <m/>
    <n v="0"/>
  </r>
  <r>
    <x v="4"/>
    <x v="4"/>
    <m/>
    <x v="3"/>
    <m/>
    <m/>
    <m/>
    <m/>
    <n v="0"/>
    <m/>
    <m/>
    <m/>
    <m/>
    <m/>
    <n v="0"/>
  </r>
  <r>
    <x v="4"/>
    <x v="4"/>
    <s v="Example 1.2.2"/>
    <x v="3"/>
    <m/>
    <m/>
    <m/>
    <m/>
    <n v="0"/>
    <m/>
    <m/>
    <m/>
    <m/>
    <m/>
    <n v="0"/>
  </r>
  <r>
    <x v="4"/>
    <x v="4"/>
    <m/>
    <x v="3"/>
    <m/>
    <m/>
    <m/>
    <m/>
    <n v="0"/>
    <m/>
    <m/>
    <m/>
    <m/>
    <m/>
    <n v="0"/>
  </r>
  <r>
    <x v="4"/>
    <x v="4"/>
    <m/>
    <x v="3"/>
    <m/>
    <m/>
    <m/>
    <m/>
    <n v="0"/>
    <m/>
    <m/>
    <m/>
    <m/>
    <m/>
    <n v="0"/>
  </r>
  <r>
    <x v="4"/>
    <x v="4"/>
    <m/>
    <x v="3"/>
    <m/>
    <m/>
    <m/>
    <m/>
    <n v="0"/>
    <m/>
    <m/>
    <m/>
    <m/>
    <m/>
    <n v="0"/>
  </r>
  <r>
    <x v="4"/>
    <x v="4"/>
    <s v="Example 1.1.1 -  "/>
    <x v="3"/>
    <m/>
    <m/>
    <m/>
    <m/>
    <n v="0"/>
    <m/>
    <m/>
    <m/>
    <m/>
    <m/>
    <n v="0"/>
  </r>
  <r>
    <x v="4"/>
    <x v="4"/>
    <m/>
    <x v="3"/>
    <m/>
    <m/>
    <m/>
    <m/>
    <n v="0"/>
    <m/>
    <m/>
    <m/>
    <m/>
    <m/>
    <n v="0"/>
  </r>
  <r>
    <x v="4"/>
    <x v="4"/>
    <m/>
    <x v="3"/>
    <m/>
    <m/>
    <m/>
    <m/>
    <n v="0"/>
    <m/>
    <m/>
    <m/>
    <m/>
    <m/>
    <n v="0"/>
  </r>
  <r>
    <x v="4"/>
    <x v="4"/>
    <s v="Example 1.1.2 -"/>
    <x v="3"/>
    <m/>
    <m/>
    <m/>
    <m/>
    <n v="0"/>
    <m/>
    <m/>
    <m/>
    <m/>
    <m/>
    <n v="0"/>
  </r>
  <r>
    <x v="4"/>
    <x v="4"/>
    <m/>
    <x v="3"/>
    <m/>
    <m/>
    <m/>
    <m/>
    <n v="0"/>
    <m/>
    <m/>
    <m/>
    <m/>
    <m/>
    <n v="0"/>
  </r>
  <r>
    <x v="4"/>
    <x v="4"/>
    <m/>
    <x v="3"/>
    <m/>
    <m/>
    <m/>
    <m/>
    <n v="0"/>
    <m/>
    <m/>
    <m/>
    <m/>
    <m/>
    <n v="0"/>
  </r>
  <r>
    <x v="4"/>
    <x v="4"/>
    <m/>
    <x v="3"/>
    <m/>
    <m/>
    <m/>
    <m/>
    <n v="0"/>
    <m/>
    <m/>
    <m/>
    <m/>
    <m/>
    <n v="0"/>
  </r>
  <r>
    <x v="4"/>
    <x v="4"/>
    <s v="Example 1.2.1"/>
    <x v="3"/>
    <m/>
    <m/>
    <m/>
    <m/>
    <n v="0"/>
    <m/>
    <m/>
    <m/>
    <m/>
    <m/>
    <n v="0"/>
  </r>
  <r>
    <x v="4"/>
    <x v="4"/>
    <m/>
    <x v="3"/>
    <m/>
    <m/>
    <m/>
    <m/>
    <n v="0"/>
    <m/>
    <m/>
    <m/>
    <m/>
    <m/>
    <n v="0"/>
  </r>
  <r>
    <x v="4"/>
    <x v="4"/>
    <s v="Example 1.2.2"/>
    <x v="3"/>
    <m/>
    <m/>
    <m/>
    <m/>
    <n v="0"/>
    <m/>
    <m/>
    <m/>
    <m/>
    <m/>
    <n v="0"/>
  </r>
  <r>
    <x v="4"/>
    <x v="4"/>
    <m/>
    <x v="3"/>
    <m/>
    <m/>
    <m/>
    <m/>
    <n v="0"/>
    <m/>
    <m/>
    <m/>
    <m/>
    <m/>
    <n v="0"/>
  </r>
  <r>
    <x v="4"/>
    <x v="4"/>
    <m/>
    <x v="3"/>
    <m/>
    <m/>
    <m/>
    <m/>
    <n v="0"/>
    <m/>
    <m/>
    <m/>
    <m/>
    <m/>
    <n v="0"/>
  </r>
  <r>
    <x v="4"/>
    <x v="4"/>
    <s v="Example 1.1.1 -  "/>
    <x v="3"/>
    <m/>
    <m/>
    <m/>
    <m/>
    <n v="0"/>
    <m/>
    <m/>
    <m/>
    <m/>
    <m/>
    <n v="0"/>
  </r>
  <r>
    <x v="4"/>
    <x v="4"/>
    <m/>
    <x v="3"/>
    <m/>
    <m/>
    <m/>
    <m/>
    <n v="0"/>
    <m/>
    <m/>
    <m/>
    <m/>
    <m/>
    <n v="0"/>
  </r>
  <r>
    <x v="4"/>
    <x v="4"/>
    <m/>
    <x v="3"/>
    <m/>
    <m/>
    <m/>
    <m/>
    <n v="0"/>
    <m/>
    <m/>
    <m/>
    <m/>
    <m/>
    <n v="0"/>
  </r>
  <r>
    <x v="4"/>
    <x v="4"/>
    <s v="Example 1.1.2 -"/>
    <x v="3"/>
    <m/>
    <m/>
    <m/>
    <m/>
    <n v="0"/>
    <m/>
    <m/>
    <m/>
    <m/>
    <m/>
    <n v="0"/>
  </r>
  <r>
    <x v="4"/>
    <x v="4"/>
    <m/>
    <x v="3"/>
    <m/>
    <m/>
    <m/>
    <m/>
    <n v="0"/>
    <m/>
    <m/>
    <m/>
    <m/>
    <m/>
    <n v="0"/>
  </r>
  <r>
    <x v="4"/>
    <x v="4"/>
    <m/>
    <x v="3"/>
    <m/>
    <m/>
    <m/>
    <m/>
    <n v="0"/>
    <m/>
    <m/>
    <m/>
    <m/>
    <m/>
    <n v="0"/>
  </r>
  <r>
    <x v="4"/>
    <x v="4"/>
    <m/>
    <x v="3"/>
    <m/>
    <m/>
    <m/>
    <m/>
    <n v="0"/>
    <m/>
    <m/>
    <m/>
    <m/>
    <m/>
    <n v="0"/>
  </r>
  <r>
    <x v="4"/>
    <x v="4"/>
    <s v="Example 1.2.1"/>
    <x v="3"/>
    <m/>
    <m/>
    <m/>
    <m/>
    <n v="0"/>
    <m/>
    <m/>
    <m/>
    <m/>
    <m/>
    <n v="0"/>
  </r>
  <r>
    <x v="4"/>
    <x v="4"/>
    <m/>
    <x v="3"/>
    <m/>
    <m/>
    <m/>
    <m/>
    <n v="0"/>
    <m/>
    <m/>
    <m/>
    <m/>
    <m/>
    <n v="0"/>
  </r>
  <r>
    <x v="4"/>
    <x v="4"/>
    <s v="Example 1.2.2"/>
    <x v="3"/>
    <m/>
    <m/>
    <m/>
    <m/>
    <n v="0"/>
    <m/>
    <m/>
    <m/>
    <m/>
    <m/>
    <n v="0"/>
  </r>
  <r>
    <x v="4"/>
    <x v="4"/>
    <m/>
    <x v="3"/>
    <m/>
    <m/>
    <m/>
    <m/>
    <n v="0"/>
    <m/>
    <m/>
    <m/>
    <m/>
    <m/>
    <n v="0"/>
  </r>
  <r>
    <x v="4"/>
    <x v="4"/>
    <m/>
    <x v="3"/>
    <m/>
    <m/>
    <m/>
    <m/>
    <n v="0"/>
    <m/>
    <m/>
    <m/>
    <m/>
    <m/>
    <n v="0"/>
  </r>
  <r>
    <x v="4"/>
    <x v="4"/>
    <s v="Example 1.1.1 -  "/>
    <x v="3"/>
    <m/>
    <m/>
    <m/>
    <m/>
    <n v="0"/>
    <m/>
    <m/>
    <m/>
    <m/>
    <m/>
    <n v="0"/>
  </r>
  <r>
    <x v="4"/>
    <x v="4"/>
    <m/>
    <x v="3"/>
    <m/>
    <m/>
    <m/>
    <m/>
    <n v="0"/>
    <m/>
    <m/>
    <m/>
    <m/>
    <m/>
    <n v="0"/>
  </r>
  <r>
    <x v="4"/>
    <x v="4"/>
    <m/>
    <x v="3"/>
    <m/>
    <m/>
    <m/>
    <m/>
    <n v="0"/>
    <m/>
    <m/>
    <m/>
    <m/>
    <m/>
    <n v="0"/>
  </r>
  <r>
    <x v="4"/>
    <x v="4"/>
    <s v="Example 1.1.2 -"/>
    <x v="3"/>
    <m/>
    <m/>
    <m/>
    <m/>
    <n v="0"/>
    <m/>
    <m/>
    <m/>
    <m/>
    <m/>
    <n v="0"/>
  </r>
  <r>
    <x v="4"/>
    <x v="4"/>
    <m/>
    <x v="3"/>
    <m/>
    <m/>
    <m/>
    <m/>
    <n v="0"/>
    <m/>
    <m/>
    <m/>
    <m/>
    <m/>
    <n v="0"/>
  </r>
  <r>
    <x v="4"/>
    <x v="4"/>
    <m/>
    <x v="3"/>
    <m/>
    <m/>
    <m/>
    <m/>
    <n v="0"/>
    <m/>
    <m/>
    <m/>
    <m/>
    <m/>
    <n v="0"/>
  </r>
  <r>
    <x v="4"/>
    <x v="4"/>
    <m/>
    <x v="3"/>
    <m/>
    <m/>
    <m/>
    <m/>
    <n v="0"/>
    <m/>
    <m/>
    <m/>
    <m/>
    <m/>
    <n v="0"/>
  </r>
  <r>
    <x v="4"/>
    <x v="4"/>
    <s v="Example 1.2.1"/>
    <x v="3"/>
    <m/>
    <m/>
    <m/>
    <m/>
    <n v="0"/>
    <m/>
    <m/>
    <m/>
    <m/>
    <m/>
    <n v="0"/>
  </r>
  <r>
    <x v="4"/>
    <x v="4"/>
    <m/>
    <x v="3"/>
    <m/>
    <m/>
    <m/>
    <m/>
    <n v="0"/>
    <m/>
    <m/>
    <m/>
    <m/>
    <m/>
    <n v="0"/>
  </r>
  <r>
    <x v="4"/>
    <x v="4"/>
    <s v="Example 1.2.2"/>
    <x v="3"/>
    <m/>
    <m/>
    <m/>
    <m/>
    <n v="0"/>
    <m/>
    <m/>
    <m/>
    <m/>
    <m/>
    <n v="0"/>
  </r>
  <r>
    <x v="4"/>
    <x v="4"/>
    <m/>
    <x v="3"/>
    <m/>
    <m/>
    <m/>
    <m/>
    <n v="0"/>
    <m/>
    <m/>
    <m/>
    <m/>
    <m/>
    <n v="0"/>
  </r>
  <r>
    <x v="4"/>
    <x v="4"/>
    <m/>
    <x v="3"/>
    <m/>
    <m/>
    <m/>
    <m/>
    <n v="0"/>
    <m/>
    <m/>
    <m/>
    <m/>
    <m/>
    <n v="0"/>
  </r>
  <r>
    <x v="4"/>
    <x v="4"/>
    <s v="Example 1.1.1 -  "/>
    <x v="3"/>
    <m/>
    <m/>
    <m/>
    <m/>
    <n v="0"/>
    <m/>
    <m/>
    <m/>
    <m/>
    <m/>
    <n v="0"/>
  </r>
  <r>
    <x v="4"/>
    <x v="4"/>
    <m/>
    <x v="3"/>
    <m/>
    <m/>
    <m/>
    <m/>
    <n v="0"/>
    <m/>
    <m/>
    <m/>
    <m/>
    <m/>
    <n v="0"/>
  </r>
  <r>
    <x v="4"/>
    <x v="4"/>
    <m/>
    <x v="3"/>
    <m/>
    <m/>
    <m/>
    <m/>
    <n v="0"/>
    <m/>
    <m/>
    <m/>
    <m/>
    <m/>
    <n v="0"/>
  </r>
  <r>
    <x v="4"/>
    <x v="4"/>
    <s v="Example 1.1.2 -"/>
    <x v="3"/>
    <m/>
    <m/>
    <m/>
    <m/>
    <n v="0"/>
    <m/>
    <m/>
    <m/>
    <m/>
    <m/>
    <n v="0"/>
  </r>
  <r>
    <x v="4"/>
    <x v="4"/>
    <m/>
    <x v="3"/>
    <m/>
    <m/>
    <m/>
    <m/>
    <n v="0"/>
    <m/>
    <m/>
    <m/>
    <m/>
    <m/>
    <n v="0"/>
  </r>
  <r>
    <x v="4"/>
    <x v="4"/>
    <m/>
    <x v="3"/>
    <m/>
    <m/>
    <m/>
    <m/>
    <n v="0"/>
    <m/>
    <m/>
    <m/>
    <m/>
    <m/>
    <n v="0"/>
  </r>
  <r>
    <x v="4"/>
    <x v="4"/>
    <m/>
    <x v="3"/>
    <m/>
    <m/>
    <m/>
    <m/>
    <n v="0"/>
    <m/>
    <m/>
    <m/>
    <m/>
    <m/>
    <n v="0"/>
  </r>
  <r>
    <x v="4"/>
    <x v="4"/>
    <s v="Example 1.2.1"/>
    <x v="3"/>
    <m/>
    <m/>
    <m/>
    <m/>
    <n v="0"/>
    <m/>
    <m/>
    <m/>
    <m/>
    <m/>
    <n v="0"/>
  </r>
  <r>
    <x v="4"/>
    <x v="4"/>
    <m/>
    <x v="3"/>
    <m/>
    <m/>
    <m/>
    <m/>
    <n v="0"/>
    <m/>
    <m/>
    <m/>
    <m/>
    <m/>
    <n v="0"/>
  </r>
  <r>
    <x v="4"/>
    <x v="4"/>
    <s v="Example 1.2.2"/>
    <x v="3"/>
    <m/>
    <m/>
    <m/>
    <m/>
    <n v="0"/>
    <m/>
    <m/>
    <m/>
    <m/>
    <m/>
    <n v="0"/>
  </r>
  <r>
    <x v="4"/>
    <x v="4"/>
    <m/>
    <x v="3"/>
    <m/>
    <m/>
    <m/>
    <m/>
    <n v="0"/>
    <m/>
    <m/>
    <m/>
    <m/>
    <m/>
    <n v="0"/>
  </r>
  <r>
    <x v="4"/>
    <x v="4"/>
    <m/>
    <x v="3"/>
    <m/>
    <m/>
    <m/>
    <m/>
    <n v="0"/>
    <m/>
    <m/>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3000000}" name="PivotTable8"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29:G36" firstHeaderRow="1" firstDataRow="2" firstDataCol="1"/>
  <pivotFields count="15">
    <pivotField showAll="0"/>
    <pivotField axis="axisRow" showAll="0">
      <items count="6">
        <item x="0"/>
        <item x="1"/>
        <item x="2"/>
        <item x="3"/>
        <item x="4"/>
        <item t="default"/>
      </items>
    </pivotField>
    <pivotField showAll="0"/>
    <pivotField axis="axisCol" showAll="0">
      <items count="5">
        <item x="1"/>
        <item x="2"/>
        <item x="0"/>
        <item x="3"/>
        <item t="default"/>
      </items>
    </pivotField>
    <pivotField showAll="0"/>
    <pivotField showAll="0"/>
    <pivotField showAll="0"/>
    <pivotField showAll="0"/>
    <pivotField dataField="1" showAll="0"/>
    <pivotField showAll="0"/>
    <pivotField showAll="0"/>
    <pivotField showAll="0"/>
    <pivotField showAll="0"/>
    <pivotField showAll="0"/>
    <pivotField numFmtId="166" showAll="0"/>
  </pivotFields>
  <rowFields count="1">
    <field x="1"/>
  </rowFields>
  <rowItems count="6">
    <i>
      <x/>
    </i>
    <i>
      <x v="1"/>
    </i>
    <i>
      <x v="2"/>
    </i>
    <i>
      <x v="3"/>
    </i>
    <i>
      <x v="4"/>
    </i>
    <i t="grand">
      <x/>
    </i>
  </rowItems>
  <colFields count="1">
    <field x="3"/>
  </colFields>
  <colItems count="5">
    <i>
      <x/>
    </i>
    <i>
      <x v="1"/>
    </i>
    <i>
      <x v="2"/>
    </i>
    <i>
      <x v="3"/>
    </i>
    <i t="grand">
      <x/>
    </i>
  </colItems>
  <dataFields count="1">
    <dataField name="Sum of Total Cost _x000a_" fld="8" baseField="0" baseItem="0" numFmtId="43"/>
  </dataFields>
  <formats count="1">
    <format dxfId="9">
      <pivotArea outline="0" collapsedLevelsAreSubtotals="1" fieldPosition="0"/>
    </format>
  </formats>
  <pivotTableStyleInfo name="PivotStyleMedium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PivotTable7" cacheId="3"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K5:Q12" firstHeaderRow="1" firstDataRow="2" firstDataCol="1"/>
  <pivotFields count="15">
    <pivotField axis="axisRow" compact="0" outline="0" showAll="0">
      <items count="6">
        <item x="0"/>
        <item x="1"/>
        <item x="2"/>
        <item x="3"/>
        <item x="4"/>
        <item t="default"/>
      </items>
    </pivotField>
    <pivotField compact="0" outline="0" showAll="0">
      <items count="6">
        <item x="0"/>
        <item x="1"/>
        <item x="2"/>
        <item x="3"/>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numFmtId="166" outline="0" showAll="0"/>
  </pivotFields>
  <rowFields count="1">
    <field x="0"/>
  </rowFields>
  <rowItems count="6">
    <i>
      <x/>
    </i>
    <i>
      <x v="1"/>
    </i>
    <i>
      <x v="2"/>
    </i>
    <i>
      <x v="3"/>
    </i>
    <i>
      <x v="4"/>
    </i>
    <i t="grand">
      <x/>
    </i>
  </rowItems>
  <colFields count="1">
    <field x="-2"/>
  </colFields>
  <colItems count="6">
    <i>
      <x/>
    </i>
    <i i="1">
      <x v="1"/>
    </i>
    <i i="2">
      <x v="2"/>
    </i>
    <i i="3">
      <x v="3"/>
    </i>
    <i i="4">
      <x v="4"/>
    </i>
    <i i="5">
      <x v="5"/>
    </i>
  </colItems>
  <dataFields count="6">
    <dataField name=" Year 1" fld="9" baseField="0" baseItem="0"/>
    <dataField name=" Year 2" fld="10" baseField="0" baseItem="0"/>
    <dataField name=" Year 3" fld="11" baseField="0" baseItem="0"/>
    <dataField name="  Year 4" fld="12" baseField="0" baseItem="0"/>
    <dataField name="  Year 5" fld="13" baseField="0" baseItem="0"/>
    <dataField name="  Total Budget" fld="14" baseField="0" baseItem="0"/>
  </dataFields>
  <formats count="7">
    <format dxfId="16">
      <pivotArea collapsedLevelsAreSubtotals="1" fieldPosition="0">
        <references count="1">
          <reference field="0" count="4">
            <x v="1"/>
            <x v="2"/>
            <x v="3"/>
            <x v="4"/>
          </reference>
        </references>
      </pivotArea>
    </format>
    <format dxfId="15">
      <pivotArea grandRow="1" outline="0" collapsedLevelsAreSubtotals="1" fieldPosition="0"/>
    </format>
    <format dxfId="14">
      <pivotArea dataOnly="0" labelOnly="1" outline="0" fieldPosition="0">
        <references count="1">
          <reference field="4294967294" count="6">
            <x v="0"/>
            <x v="1"/>
            <x v="2"/>
            <x v="3"/>
            <x v="4"/>
            <x v="5"/>
          </reference>
        </references>
      </pivotArea>
    </format>
    <format dxfId="13">
      <pivotArea collapsedLevelsAreSubtotals="1" fieldPosition="0">
        <references count="2">
          <reference field="4294967294" count="1" selected="0">
            <x v="5"/>
          </reference>
          <reference field="0" count="1">
            <x v="0"/>
          </reference>
        </references>
      </pivotArea>
    </format>
    <format dxfId="12">
      <pivotArea outline="0" collapsedLevelsAreSubtotals="1" fieldPosition="0"/>
    </format>
    <format dxfId="11">
      <pivotArea dataOnly="0" labelOnly="1" outline="0" fieldPosition="0">
        <references count="1">
          <reference field="4294967294" count="5">
            <x v="0"/>
            <x v="1"/>
            <x v="2"/>
            <x v="3"/>
            <x v="4"/>
          </reference>
        </references>
      </pivotArea>
    </format>
    <format dxfId="10">
      <pivotArea dataOnly="0" labelOnly="1" outline="0" fieldPosition="0">
        <references count="1">
          <reference field="4294967294" count="5">
            <x v="0"/>
            <x v="1"/>
            <x v="2"/>
            <x v="3"/>
            <x v="4"/>
          </reference>
        </references>
      </pivotArea>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PivotTable4" cacheId="2"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J19:L22" firstHeaderRow="1" firstDataRow="2" firstDataCol="1" rowPageCount="1" colPageCount="1"/>
  <pivotFields count="14">
    <pivotField axis="axisPage" compact="0" outline="0" showAll="0">
      <items count="6">
        <item x="0"/>
        <item x="1"/>
        <item x="2"/>
        <item x="3"/>
        <item x="4"/>
        <item t="default"/>
      </items>
    </pivotField>
    <pivotField compact="0" outline="0" showAll="0"/>
    <pivotField compact="0" outline="0" showAll="0"/>
    <pivotField axis="axisCol" compact="0" outline="0" showAll="0">
      <items count="5">
        <item x="1"/>
        <item x="2"/>
        <item x="0"/>
        <item x="3"/>
        <item t="default"/>
      </items>
    </pivotField>
    <pivotField name="Budget Categories" axis="axisRow" compact="0" outline="0" showAll="0" defaultSubtotal="0">
      <items count="6">
        <item h="1" x="3"/>
        <item h="1" x="0"/>
        <item h="1" x="1"/>
        <item h="1" x="2"/>
        <item h="1" x="5"/>
        <item x="4"/>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s>
  <rowFields count="1">
    <field x="4"/>
  </rowFields>
  <rowItems count="2">
    <i>
      <x v="5"/>
    </i>
    <i t="grand">
      <x/>
    </i>
  </rowItems>
  <colFields count="1">
    <field x="3"/>
  </colFields>
  <colItems count="2">
    <i>
      <x v="2"/>
    </i>
    <i t="grand">
      <x/>
    </i>
  </colItems>
  <pageFields count="1">
    <pageField fld="0" hier="-1"/>
  </pageFields>
  <dataFields count="1">
    <dataField name="Sum of Total Cost _x000a_" fld="8" baseField="0" baseItem="0" numFmtId="43"/>
  </dataFields>
  <formats count="1">
    <format dxfId="17">
      <pivotArea outline="0" collapsedLevelsAreSubtotals="1" fieldPosition="0"/>
    </format>
  </formats>
  <pivotTableStyleInfo name="PivotStyleMedium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3" cacheId="2"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19:D22" firstHeaderRow="1" firstDataRow="2" firstDataCol="1" rowPageCount="1" colPageCount="1"/>
  <pivotFields count="14">
    <pivotField axis="axisRow" compact="0" outline="0" showAll="0">
      <items count="6">
        <item x="0"/>
        <item x="1"/>
        <item x="2"/>
        <item x="3"/>
        <item x="4"/>
        <item t="default"/>
      </items>
    </pivotField>
    <pivotField axis="axisPage" compact="0" outline="0" showAll="0" defaultSubtotal="0">
      <items count="5">
        <item x="0"/>
        <item x="1"/>
        <item x="2"/>
        <item x="3"/>
        <item x="4"/>
      </items>
    </pivotField>
    <pivotField compact="0" outline="0" showAll="0"/>
    <pivotField axis="axisCol" compact="0" outline="0" showAll="0">
      <items count="5">
        <item x="1"/>
        <item x="2"/>
        <item x="0"/>
        <item x="3"/>
        <item t="default"/>
      </items>
    </pivotField>
    <pivotField compact="0" outline="0" showAll="0">
      <items count="7">
        <item x="4"/>
        <item h="1" x="3"/>
        <item h="1" x="0"/>
        <item h="1" x="1"/>
        <item h="1" x="2"/>
        <item h="1" x="5"/>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2">
    <i>
      <x/>
    </i>
    <i t="grand">
      <x/>
    </i>
  </rowItems>
  <colFields count="1">
    <field x="3"/>
  </colFields>
  <colItems count="2">
    <i>
      <x v="2"/>
    </i>
    <i t="grand">
      <x/>
    </i>
  </colItems>
  <pageFields count="1">
    <pageField fld="1" hier="-1"/>
  </pageFields>
  <dataFields count="1">
    <dataField name="Sum of Total Cost _x000a_" fld="8" baseField="0" baseItem="0" numFmtId="43"/>
  </dataFields>
  <formats count="3">
    <format dxfId="20">
      <pivotArea outline="0" collapsedLevelsAreSubtotals="1" fieldPosition="0"/>
    </format>
    <format dxfId="19">
      <pivotArea dataOnly="0" labelOnly="1" outline="0" fieldPosition="0">
        <references count="1">
          <reference field="3" count="0"/>
        </references>
      </pivotArea>
    </format>
    <format dxfId="18">
      <pivotArea dataOnly="0" labelOnly="1" grandCol="1" outline="0" fieldPosition="0"/>
    </format>
  </formats>
  <pivotTableStyleInfo name="PivotStyleMedium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D126009-E175-4F68-AE36-78048DDBEA4F}" diskRevisions="1" revisionId="471" version="3">
  <header guid="{71CCDB29-EE21-4D37-9B82-481AD598E072}" dateTime="2026-04-06T20:47:32" maxSheetId="8" userName="Bijaya Dallakoti" r:id="rId1">
    <sheetIdMap count="7">
      <sheetId val="1"/>
      <sheetId val="2"/>
      <sheetId val="3"/>
      <sheetId val="4"/>
      <sheetId val="5"/>
      <sheetId val="6"/>
      <sheetId val="7"/>
    </sheetIdMap>
  </header>
  <header guid="{FBD1661E-F134-4840-81DE-16141598A890}" dateTime="2026-04-06T22:38:40" maxSheetId="8" userName="Bijaya Dallakoti" r:id="rId2" minRId="1" maxRId="25">
    <sheetIdMap count="7">
      <sheetId val="1"/>
      <sheetId val="2"/>
      <sheetId val="4"/>
      <sheetId val="3"/>
      <sheetId val="5"/>
      <sheetId val="6"/>
      <sheetId val="7"/>
    </sheetIdMap>
    <reviewedList count="25">
      <reviewed rId="1"/>
      <reviewed rId="2"/>
      <reviewed rId="3"/>
      <reviewed rId="4"/>
      <reviewed rId="5"/>
      <reviewed rId="6"/>
      <reviewed rId="7"/>
      <reviewed rId="8"/>
      <reviewed rId="9"/>
      <reviewed rId="10"/>
      <reviewed rId="11"/>
      <reviewed rId="12"/>
      <reviewed rId="13"/>
      <reviewed rId="14"/>
      <reviewed rId="15"/>
      <reviewed rId="16"/>
      <reviewed rId="17"/>
      <reviewed rId="18"/>
      <reviewed rId="19"/>
      <reviewed rId="20"/>
      <reviewed rId="21"/>
      <reviewed rId="22"/>
      <reviewed rId="23"/>
      <reviewed rId="24"/>
      <reviewed rId="25"/>
    </reviewedList>
  </header>
  <header guid="{55E62292-CD94-4C5A-AEF0-CA6C9A51E85E}" dateTime="2026-04-06T23:33:39" maxSheetId="8" userName="Bijaya Dallakoti" r:id="rId3" minRId="26" maxRId="271">
    <sheetIdMap count="7">
      <sheetId val="1"/>
      <sheetId val="2"/>
      <sheetId val="4"/>
      <sheetId val="3"/>
      <sheetId val="5"/>
      <sheetId val="6"/>
      <sheetId val="7"/>
    </sheetIdMap>
    <reviewedList count="246">
      <reviewed rId="26"/>
      <reviewed rId="27"/>
      <reviewed rId="28"/>
      <reviewed rId="29"/>
      <reviewed rId="30"/>
      <reviewed rId="31"/>
      <reviewed rId="32"/>
      <reviewed rId="33"/>
      <reviewed rId="34"/>
      <reviewed rId="35"/>
      <reviewed rId="36"/>
      <reviewed rId="37"/>
      <reviewed rId="38"/>
      <reviewed rId="39"/>
      <reviewed rId="40"/>
      <reviewed rId="41"/>
      <reviewed rId="42"/>
      <reviewed rId="43"/>
      <reviewed rId="44"/>
      <reviewed rId="45"/>
      <reviewed rId="46"/>
      <reviewed rId="47"/>
      <reviewed rId="48"/>
      <reviewed rId="49"/>
      <reviewed rId="50"/>
      <reviewed rId="51"/>
      <reviewed rId="52"/>
      <reviewed rId="53"/>
      <reviewed rId="54"/>
      <reviewed rId="55"/>
      <reviewed rId="56"/>
      <reviewed rId="57"/>
      <reviewed rId="58"/>
      <reviewed rId="59"/>
      <reviewed rId="60"/>
      <reviewed rId="61"/>
      <reviewed rId="62"/>
      <reviewed rId="63"/>
      <reviewed rId="64"/>
      <reviewed rId="65"/>
      <reviewed rId="66"/>
      <reviewed rId="67"/>
      <reviewed rId="68"/>
      <reviewed rId="69"/>
      <reviewed rId="70"/>
      <reviewed rId="71"/>
      <reviewed rId="72"/>
      <reviewed rId="73"/>
      <reviewed rId="74"/>
      <reviewed rId="75"/>
      <reviewed rId="76"/>
      <reviewed rId="77"/>
      <reviewed rId="78"/>
      <reviewed rId="79"/>
      <reviewed rId="80"/>
      <reviewed rId="81"/>
      <reviewed rId="82"/>
      <reviewed rId="83"/>
      <reviewed rId="84"/>
      <reviewed rId="85"/>
      <reviewed rId="86"/>
      <reviewed rId="87"/>
      <reviewed rId="88"/>
      <reviewed rId="89"/>
      <reviewed rId="90"/>
      <reviewed rId="91"/>
      <reviewed rId="92"/>
      <reviewed rId="93"/>
      <reviewed rId="94"/>
      <reviewed rId="95"/>
      <reviewed rId="96"/>
      <reviewed rId="97"/>
      <reviewed rId="98"/>
      <reviewed rId="99"/>
      <reviewed rId="100"/>
      <reviewed rId="101"/>
      <reviewed rId="102"/>
      <reviewed rId="103"/>
      <reviewed rId="104"/>
      <reviewed rId="105"/>
      <reviewed rId="106"/>
      <reviewed rId="107"/>
      <reviewed rId="108"/>
      <reviewed rId="109"/>
      <reviewed rId="110"/>
      <reviewed rId="111"/>
      <reviewed rId="112"/>
      <reviewed rId="113"/>
      <reviewed rId="114"/>
      <reviewed rId="115"/>
      <reviewed rId="116"/>
      <reviewed rId="117"/>
      <reviewed rId="118"/>
      <reviewed rId="119"/>
      <reviewed rId="120"/>
      <reviewed rId="121"/>
      <reviewed rId="122"/>
      <reviewed rId="123"/>
      <reviewed rId="124"/>
      <reviewed rId="125"/>
      <reviewed rId="126"/>
      <reviewed rId="127"/>
      <reviewed rId="128"/>
      <reviewed rId="129"/>
      <reviewed rId="130"/>
      <reviewed rId="131"/>
      <reviewed rId="132"/>
      <reviewed rId="133"/>
      <reviewed rId="134"/>
      <reviewed rId="135"/>
      <reviewed rId="136"/>
      <reviewed rId="137"/>
      <reviewed rId="138"/>
      <reviewed rId="139"/>
      <reviewed rId="140"/>
      <reviewed rId="141"/>
      <reviewed rId="142"/>
      <reviewed rId="143"/>
      <reviewed rId="144"/>
      <reviewed rId="145"/>
      <reviewed rId="146"/>
      <reviewed rId="147"/>
      <reviewed rId="148"/>
      <reviewed rId="149"/>
      <reviewed rId="150"/>
      <reviewed rId="151"/>
      <reviewed rId="152"/>
      <reviewed rId="153"/>
      <reviewed rId="154"/>
      <reviewed rId="155"/>
      <reviewed rId="156"/>
      <reviewed rId="157"/>
      <reviewed rId="158"/>
      <reviewed rId="159"/>
      <reviewed rId="160"/>
      <reviewed rId="161"/>
      <reviewed rId="162"/>
      <reviewed rId="163"/>
      <reviewed rId="164"/>
      <reviewed rId="165"/>
      <reviewed rId="166"/>
      <reviewed rId="167"/>
      <reviewed rId="168"/>
      <reviewed rId="169"/>
      <reviewed rId="170"/>
      <reviewed rId="171"/>
      <reviewed rId="172"/>
      <reviewed rId="173"/>
      <reviewed rId="174"/>
      <reviewed rId="175"/>
      <reviewed rId="176"/>
      <reviewed rId="177"/>
      <reviewed rId="178"/>
      <reviewed rId="179"/>
      <reviewed rId="180"/>
      <reviewed rId="181"/>
      <reviewed rId="182"/>
      <reviewed rId="183"/>
      <reviewed rId="184"/>
      <reviewed rId="185"/>
      <reviewed rId="186"/>
      <reviewed rId="187"/>
      <reviewed rId="188"/>
      <reviewed rId="189"/>
      <reviewed rId="190"/>
      <reviewed rId="191"/>
      <reviewed rId="192"/>
      <reviewed rId="193"/>
      <reviewed rId="194"/>
      <reviewed rId="195"/>
      <reviewed rId="196"/>
      <reviewed rId="197"/>
      <reviewed rId="198"/>
      <reviewed rId="199"/>
      <reviewed rId="200"/>
      <reviewed rId="201"/>
      <reviewed rId="202"/>
      <reviewed rId="203"/>
      <reviewed rId="204"/>
      <reviewed rId="205"/>
      <reviewed rId="206"/>
      <reviewed rId="207"/>
      <reviewed rId="208"/>
      <reviewed rId="209"/>
      <reviewed rId="210"/>
      <reviewed rId="211"/>
      <reviewed rId="212"/>
      <reviewed rId="213"/>
      <reviewed rId="214"/>
      <reviewed rId="215"/>
      <reviewed rId="216"/>
      <reviewed rId="217"/>
      <reviewed rId="218"/>
      <reviewed rId="219"/>
      <reviewed rId="220"/>
      <reviewed rId="221"/>
      <reviewed rId="222"/>
      <reviewed rId="223"/>
      <reviewed rId="224"/>
      <reviewed rId="225"/>
      <reviewed rId="226"/>
      <reviewed rId="227"/>
      <reviewed rId="228"/>
      <reviewed rId="229"/>
      <reviewed rId="230"/>
      <reviewed rId="231"/>
      <reviewed rId="232"/>
      <reviewed rId="233"/>
      <reviewed rId="234"/>
      <reviewed rId="235"/>
      <reviewed rId="236"/>
      <reviewed rId="237"/>
      <reviewed rId="238"/>
      <reviewed rId="239"/>
      <reviewed rId="240"/>
      <reviewed rId="241"/>
      <reviewed rId="242"/>
      <reviewed rId="243"/>
      <reviewed rId="244"/>
      <reviewed rId="245"/>
      <reviewed rId="246"/>
      <reviewed rId="247"/>
      <reviewed rId="248"/>
      <reviewed rId="249"/>
      <reviewed rId="250"/>
      <reviewed rId="251"/>
      <reviewed rId="252"/>
      <reviewed rId="253"/>
      <reviewed rId="254"/>
      <reviewed rId="255"/>
      <reviewed rId="256"/>
      <reviewed rId="257"/>
      <reviewed rId="258"/>
      <reviewed rId="259"/>
      <reviewed rId="260"/>
      <reviewed rId="261"/>
      <reviewed rId="262"/>
      <reviewed rId="263"/>
      <reviewed rId="264"/>
      <reviewed rId="265"/>
      <reviewed rId="266"/>
      <reviewed rId="267"/>
      <reviewed rId="268"/>
      <reviewed rId="269"/>
      <reviewed rId="270"/>
      <reviewed rId="271"/>
    </reviewedList>
  </header>
  <header guid="{984FD9E8-0DFC-43BB-AB84-31C8828E9F30}" dateTime="2026-04-13T12:40:21" maxSheetId="8" userName="Bijaya Dallakoti" r:id="rId4" minRId="272" maxRId="353">
    <sheetIdMap count="7">
      <sheetId val="1"/>
      <sheetId val="2"/>
      <sheetId val="4"/>
      <sheetId val="3"/>
      <sheetId val="5"/>
      <sheetId val="6"/>
      <sheetId val="7"/>
    </sheetIdMap>
    <reviewedList count="82">
      <reviewed rId="272"/>
      <reviewed rId="273"/>
      <reviewed rId="274"/>
      <reviewed rId="275"/>
      <reviewed rId="276"/>
      <reviewed rId="277"/>
      <reviewed rId="278"/>
      <reviewed rId="279"/>
      <reviewed rId="280"/>
      <reviewed rId="281"/>
      <reviewed rId="282"/>
      <reviewed rId="283"/>
      <reviewed rId="284"/>
      <reviewed rId="285"/>
      <reviewed rId="286"/>
      <reviewed rId="287"/>
      <reviewed rId="288"/>
      <reviewed rId="289"/>
      <reviewed rId="290"/>
      <reviewed rId="291"/>
      <reviewed rId="292"/>
      <reviewed rId="293"/>
      <reviewed rId="294"/>
      <reviewed rId="295"/>
      <reviewed rId="296"/>
      <reviewed rId="297"/>
      <reviewed rId="298"/>
      <reviewed rId="299"/>
      <reviewed rId="300"/>
      <reviewed rId="301"/>
      <reviewed rId="302"/>
      <reviewed rId="303"/>
      <reviewed rId="304"/>
      <reviewed rId="305"/>
      <reviewed rId="306"/>
      <reviewed rId="307"/>
      <reviewed rId="308"/>
      <reviewed rId="309"/>
      <reviewed rId="310"/>
      <reviewed rId="311"/>
      <reviewed rId="312"/>
      <reviewed rId="313"/>
      <reviewed rId="314"/>
      <reviewed rId="315"/>
      <reviewed rId="316"/>
      <reviewed rId="317"/>
      <reviewed rId="318"/>
      <reviewed rId="319"/>
      <reviewed rId="320"/>
      <reviewed rId="321"/>
      <reviewed rId="322"/>
      <reviewed rId="323"/>
      <reviewed rId="324"/>
      <reviewed rId="325"/>
      <reviewed rId="326"/>
      <reviewed rId="327"/>
      <reviewed rId="328"/>
      <reviewed rId="329"/>
      <reviewed rId="330"/>
      <reviewed rId="331"/>
      <reviewed rId="332"/>
      <reviewed rId="333"/>
      <reviewed rId="334"/>
      <reviewed rId="335"/>
      <reviewed rId="336"/>
      <reviewed rId="337"/>
      <reviewed rId="338"/>
      <reviewed rId="339"/>
      <reviewed rId="340"/>
      <reviewed rId="341"/>
      <reviewed rId="342"/>
      <reviewed rId="343"/>
      <reviewed rId="344"/>
      <reviewed rId="345"/>
      <reviewed rId="346"/>
      <reviewed rId="347"/>
      <reviewed rId="348"/>
      <reviewed rId="349"/>
      <reviewed rId="350"/>
      <reviewed rId="351"/>
      <reviewed rId="352"/>
      <reviewed rId="353"/>
    </reviewedList>
  </header>
  <header guid="{84BC0297-EE52-4BAD-8AC3-5D9E0F0F0ECD}" dateTime="2026-04-13T12:43:18" maxSheetId="8" userName="Bijaya Dallakoti" r:id="rId5" minRId="354">
    <sheetIdMap count="7">
      <sheetId val="1"/>
      <sheetId val="2"/>
      <sheetId val="4"/>
      <sheetId val="3"/>
      <sheetId val="5"/>
      <sheetId val="6"/>
      <sheetId val="7"/>
    </sheetIdMap>
    <reviewedList count="1">
      <reviewed rId="354"/>
    </reviewedList>
  </header>
  <header guid="{0997446A-3325-4F94-8913-C073AAE48D13}" dateTime="2026-04-13T12:54:08" maxSheetId="8" userName="Bijaya Dallakoti" r:id="rId6">
    <sheetIdMap count="7">
      <sheetId val="1"/>
      <sheetId val="2"/>
      <sheetId val="4"/>
      <sheetId val="3"/>
      <sheetId val="5"/>
      <sheetId val="6"/>
      <sheetId val="7"/>
    </sheetIdMap>
  </header>
  <header guid="{AA8BC391-9E02-4562-B9DF-1833F7A04956}" dateTime="2026-04-14T17:19:56" maxSheetId="8" userName="Bijaya Dallakoti" r:id="rId7" minRId="361" maxRId="421">
    <sheetIdMap count="7">
      <sheetId val="1"/>
      <sheetId val="2"/>
      <sheetId val="4"/>
      <sheetId val="3"/>
      <sheetId val="5"/>
      <sheetId val="6"/>
      <sheetId val="7"/>
    </sheetIdMap>
    <reviewedList count="61">
      <reviewed rId="361"/>
      <reviewed rId="362"/>
      <reviewed rId="363"/>
      <reviewed rId="364"/>
      <reviewed rId="365"/>
      <reviewed rId="366"/>
      <reviewed rId="367"/>
      <reviewed rId="368"/>
      <reviewed rId="369"/>
      <reviewed rId="370"/>
      <reviewed rId="371"/>
      <reviewed rId="372"/>
      <reviewed rId="373"/>
      <reviewed rId="374"/>
      <reviewed rId="375"/>
      <reviewed rId="376"/>
      <reviewed rId="377"/>
      <reviewed rId="378"/>
      <reviewed rId="379"/>
      <reviewed rId="380"/>
      <reviewed rId="381"/>
      <reviewed rId="382"/>
      <reviewed rId="383"/>
      <reviewed rId="384"/>
      <reviewed rId="385"/>
      <reviewed rId="386"/>
      <reviewed rId="387"/>
      <reviewed rId="388"/>
      <reviewed rId="389"/>
      <reviewed rId="390"/>
      <reviewed rId="391"/>
      <reviewed rId="392"/>
      <reviewed rId="393"/>
      <reviewed rId="394"/>
      <reviewed rId="395"/>
      <reviewed rId="396"/>
      <reviewed rId="397"/>
      <reviewed rId="398"/>
      <reviewed rId="399"/>
      <reviewed rId="400"/>
      <reviewed rId="401"/>
      <reviewed rId="402"/>
      <reviewed rId="403"/>
      <reviewed rId="404"/>
      <reviewed rId="405"/>
      <reviewed rId="406"/>
      <reviewed rId="407"/>
      <reviewed rId="408"/>
      <reviewed rId="409"/>
      <reviewed rId="410"/>
      <reviewed rId="411"/>
      <reviewed rId="412"/>
      <reviewed rId="413"/>
      <reviewed rId="414"/>
      <reviewed rId="415"/>
      <reviewed rId="416"/>
      <reviewed rId="417"/>
      <reviewed rId="418"/>
      <reviewed rId="419"/>
      <reviewed rId="420"/>
      <reviewed rId="421"/>
    </reviewedList>
  </header>
  <header guid="{730CE9B9-DDA6-4FAA-9245-DBF3A092C42D}" dateTime="2026-04-16T11:53:44" maxSheetId="8" userName="South Asia, DAPAC" r:id="rId8" minRId="422" maxRId="425">
    <sheetIdMap count="7">
      <sheetId val="1"/>
      <sheetId val="2"/>
      <sheetId val="4"/>
      <sheetId val="3"/>
      <sheetId val="5"/>
      <sheetId val="6"/>
      <sheetId val="7"/>
    </sheetIdMap>
  </header>
  <header guid="{80A22DB5-32B9-4475-9A34-9805AA9BD4D3}" dateTime="2026-05-06T11:02:20" maxSheetId="8" userName="South Asia, DAPAC" r:id="rId9" minRId="429" maxRId="432">
    <sheetIdMap count="7">
      <sheetId val="1"/>
      <sheetId val="2"/>
      <sheetId val="4"/>
      <sheetId val="3"/>
      <sheetId val="5"/>
      <sheetId val="6"/>
      <sheetId val="7"/>
    </sheetIdMap>
  </header>
  <header guid="{8D1E6AED-57DD-432E-86ED-D9D91AE2AE6C}" dateTime="2026-05-19T17:02:13" maxSheetId="8" userName="South Asia, DAPAC" r:id="rId10" minRId="436" maxRId="439">
    <sheetIdMap count="7">
      <sheetId val="1"/>
      <sheetId val="2"/>
      <sheetId val="4"/>
      <sheetId val="3"/>
      <sheetId val="5"/>
      <sheetId val="6"/>
      <sheetId val="7"/>
    </sheetIdMap>
  </header>
  <header guid="{FC6F275E-D44B-4FA8-9545-764B8063EE23}" dateTime="2026-06-02T10:06:41" maxSheetId="8" userName="Lina C" r:id="rId11">
    <sheetIdMap count="7">
      <sheetId val="1"/>
      <sheetId val="2"/>
      <sheetId val="4"/>
      <sheetId val="3"/>
      <sheetId val="5"/>
      <sheetId val="6"/>
      <sheetId val="7"/>
    </sheetIdMap>
  </header>
  <header guid="{C73CDAFA-FB0A-40B7-A75B-C4EA9D9ECCE3}" dateTime="2026-06-02T10:51:25" maxSheetId="9" userName="Lina C" r:id="rId12" minRId="444" maxRId="469">
    <sheetIdMap count="8">
      <sheetId val="1"/>
      <sheetId val="8"/>
      <sheetId val="2"/>
      <sheetId val="4"/>
      <sheetId val="3"/>
      <sheetId val="5"/>
      <sheetId val="6"/>
      <sheetId val="7"/>
    </sheetIdMap>
  </header>
  <header guid="{AD126009-E175-4F68-AE36-78048DDBEA4F}" dateTime="2026-06-02T18:54:18" maxSheetId="9" userName="South Asia, DAPAC" r:id="rId13">
    <sheetIdMap count="8">
      <sheetId val="1"/>
      <sheetId val="8"/>
      <sheetId val="2"/>
      <sheetId val="4"/>
      <sheetId val="3"/>
      <sheetId val="5"/>
      <sheetId val="6"/>
      <sheetId val="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3">
    <oc r="M3">
      <v>500000</v>
    </oc>
    <nc r="M3">
      <v>400000</v>
    </nc>
  </rcc>
  <rcc rId="2" sId="4" numFmtId="11">
    <oc r="D746">
      <v>3500</v>
    </oc>
    <nc r="D746">
      <v>3000</v>
    </nc>
  </rcc>
  <rcc rId="3" sId="4" numFmtId="11">
    <oc r="D752">
      <v>2350</v>
    </oc>
    <nc r="D752">
      <v>2000</v>
    </nc>
  </rcc>
  <rcc rId="4" sId="3" numFmtId="34">
    <oc r="I143">
      <v>3500</v>
    </oc>
    <nc r="I143">
      <f>'Detailed Budget Notes'!D746</f>
    </nc>
  </rcc>
  <rcc rId="5" sId="4" numFmtId="4">
    <oc r="E747">
      <v>15</v>
    </oc>
    <nc r="E747">
      <v>10</v>
    </nc>
  </rcc>
  <rcc rId="6" sId="3" numFmtId="34">
    <oc r="H144">
      <v>15</v>
    </oc>
    <nc r="H144">
      <f>'Detailed Budget Notes'!E747</f>
    </nc>
  </rcc>
  <rcc rId="7" sId="3">
    <oc r="M144">
      <f>3*I144</f>
    </oc>
    <nc r="M144">
      <f>2*I144</f>
    </nc>
  </rcc>
  <rcc rId="8" sId="3">
    <oc r="L144">
      <f>8*I144</f>
    </oc>
    <nc r="L144">
      <f>4*I144</f>
    </nc>
  </rcc>
  <rcc rId="9" sId="3" numFmtId="34">
    <oc r="H145">
      <v>40</v>
    </oc>
    <nc r="H145">
      <f>'Detailed Budget Notes'!E748</f>
    </nc>
  </rcc>
  <rcc rId="10" sId="3">
    <oc r="N145">
      <f>12*I145</f>
    </oc>
    <nc r="N145">
      <f>6*I145</f>
    </nc>
  </rcc>
  <rcc rId="11" sId="3">
    <oc r="N143">
      <f>12*I143</f>
    </oc>
    <nc r="N143">
      <f>6*I143</f>
    </nc>
  </rcc>
  <rcc rId="12" sId="3" numFmtId="34">
    <oc r="O149">
      <v>47000</v>
    </oc>
    <nc r="O149">
      <f>SUM(K149:N149)</f>
    </nc>
  </rcc>
  <rcc rId="13" sId="4" numFmtId="4">
    <oc r="E750">
      <v>34</v>
    </oc>
    <nc r="E750">
      <v>30</v>
    </nc>
  </rcc>
  <rcc rId="14" sId="3" numFmtId="34">
    <oc r="M147">
      <f>10*I147</f>
    </oc>
    <nc r="M147">
      <v>20000</v>
    </nc>
  </rcc>
  <rcc rId="15" sId="3" numFmtId="34">
    <oc r="N147">
      <f>6*I147</f>
    </oc>
    <nc r="N147">
      <v>10000</v>
    </nc>
  </rcc>
  <rcc rId="16" sId="3" numFmtId="34">
    <oc r="H143">
      <v>40</v>
    </oc>
    <nc r="H143">
      <v>33</v>
    </nc>
  </rcc>
  <rcc rId="17" sId="4" numFmtId="4">
    <oc r="E746">
      <v>40</v>
    </oc>
    <nc r="E746">
      <v>33</v>
    </nc>
  </rcc>
  <rcc rId="18" sId="4" numFmtId="4">
    <oc r="E748">
      <v>40</v>
    </oc>
    <nc r="E748">
      <v>33</v>
    </nc>
  </rcc>
  <rcc rId="19" sId="3">
    <oc r="K143">
      <f>4*I143</f>
    </oc>
    <nc r="K143">
      <f>3*I143</f>
    </nc>
  </rcc>
  <rcc rId="20" sId="3">
    <oc r="K145">
      <f>4*I145</f>
    </oc>
    <nc r="K145">
      <f>3*I145</f>
    </nc>
  </rcc>
  <rcc rId="21" sId="4" numFmtId="4">
    <oc r="E752">
      <v>20</v>
    </oc>
    <nc r="E752">
      <v>14</v>
    </nc>
  </rcc>
  <rcc rId="22" sId="3" numFmtId="34">
    <oc r="K149">
      <v>10000</v>
    </oc>
    <nc r="K149">
      <v>8000</v>
    </nc>
  </rcc>
  <rcc rId="23" sId="3" numFmtId="34">
    <oc r="L149">
      <v>11000</v>
    </oc>
    <nc r="L149">
      <v>8000</v>
    </nc>
  </rcc>
  <rcc rId="24" sId="3" numFmtId="34">
    <oc r="M149">
      <v>15000</v>
    </oc>
    <nc r="M149">
      <v>8000</v>
    </nc>
  </rcc>
  <rcc rId="25" sId="3" numFmtId="34">
    <oc r="N149">
      <v>11000</v>
    </oc>
    <nc r="N149">
      <v>4000</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6" sId="3" ref="A16:XFD16" action="insertRow">
    <undo index="65535" exp="area" ref3D="1" dr="$A$1:$B$1048576" dn="Z_BB6C2B6C_1920_4A3C_9B45_0A76F3B54356_.wvu.Cols" sId="3"/>
    <undo index="65535" exp="area" ref3D="1" dr="$A$1:$B$1048576" dn="Z_E5B59A9F_24CB_4666_9CEF_5EEFA67542BB_.wvu.Cols" sId="3"/>
  </rrc>
  <rcc rId="27" sId="3">
    <nc r="E16" t="inlineStr">
      <is>
        <t>GCF</t>
      </is>
    </nc>
  </rcc>
  <rcc rId="28" sId="3">
    <nc r="F16" t="inlineStr">
      <is>
        <t>Monitoring Cost</t>
      </is>
    </nc>
  </rcc>
  <rcc rId="29" sId="3">
    <nc r="G16" t="inlineStr">
      <is>
        <t>Lump Sum</t>
      </is>
    </nc>
  </rcc>
  <rcc rId="30" sId="3" numFmtId="34">
    <nc r="H16">
      <v>4</v>
    </nc>
  </rcc>
  <rcc rId="31" sId="3" numFmtId="34">
    <nc r="I16">
      <v>5000</v>
    </nc>
  </rcc>
  <rcc rId="32" sId="3">
    <nc r="J16">
      <f>SUM(H16*I16)</f>
    </nc>
  </rcc>
  <rcc rId="33" sId="3" numFmtId="34">
    <nc r="K16">
      <v>5000</v>
    </nc>
  </rcc>
  <rcc rId="34" sId="3" numFmtId="34">
    <nc r="L16">
      <v>5000</v>
    </nc>
  </rcc>
  <rcc rId="35" sId="3" numFmtId="34">
    <nc r="M16">
      <v>5000</v>
    </nc>
  </rcc>
  <rcc rId="36" sId="3" numFmtId="34">
    <nc r="N16">
      <v>5000</v>
    </nc>
  </rcc>
  <rcc rId="37" sId="3">
    <nc r="O16">
      <f>SUM(K16:N16)</f>
    </nc>
  </rcc>
  <rrc rId="38" sId="3" ref="A26:XFD26" action="insertRow">
    <undo index="65535" exp="area" ref3D="1" dr="$A$1:$B$1048576" dn="Z_BB6C2B6C_1920_4A3C_9B45_0A76F3B54356_.wvu.Cols" sId="3"/>
    <undo index="65535" exp="area" ref3D="1" dr="$A$1:$B$1048576" dn="Z_E5B59A9F_24CB_4666_9CEF_5EEFA67542BB_.wvu.Cols" sId="3"/>
  </rrc>
  <rcc rId="39" sId="3">
    <nc r="E26" t="inlineStr">
      <is>
        <t>GCF</t>
      </is>
    </nc>
  </rcc>
  <rcc rId="40" sId="3">
    <nc r="F26" t="inlineStr">
      <is>
        <t>Monitoring Cost</t>
      </is>
    </nc>
  </rcc>
  <rcc rId="41" sId="3">
    <nc r="G26" t="inlineStr">
      <is>
        <t>Lump Sum</t>
      </is>
    </nc>
  </rcc>
  <rcc rId="42" sId="3" numFmtId="34">
    <nc r="H26">
      <v>4</v>
    </nc>
  </rcc>
  <rcc rId="43" sId="3" numFmtId="34">
    <nc r="I26">
      <v>5000</v>
    </nc>
  </rcc>
  <rcc rId="44" sId="3">
    <nc r="J26">
      <f>SUM(H26*I26)</f>
    </nc>
  </rcc>
  <rcc rId="45" sId="3" numFmtId="34">
    <nc r="K26">
      <v>5000</v>
    </nc>
  </rcc>
  <rcc rId="46" sId="3" numFmtId="34">
    <nc r="L26">
      <v>5000</v>
    </nc>
  </rcc>
  <rcc rId="47" sId="3" numFmtId="34">
    <nc r="M26">
      <v>5000</v>
    </nc>
  </rcc>
  <rcc rId="48" sId="3" numFmtId="34">
    <nc r="N26">
      <v>5000</v>
    </nc>
  </rcc>
  <rcc rId="49" sId="3">
    <nc r="O26">
      <f>SUM(K26:N26)</f>
    </nc>
  </rcc>
  <rrc rId="50" sId="3" ref="A39:XFD39" action="insertRow">
    <undo index="65535" exp="area" ref3D="1" dr="$A$1:$B$1048576" dn="Z_BB6C2B6C_1920_4A3C_9B45_0A76F3B54356_.wvu.Cols" sId="3"/>
    <undo index="65535" exp="area" ref3D="1" dr="$A$1:$B$1048576" dn="Z_E5B59A9F_24CB_4666_9CEF_5EEFA67542BB_.wvu.Cols" sId="3"/>
  </rrc>
  <rcc rId="51" sId="3">
    <nc r="E39" t="inlineStr">
      <is>
        <t>GCF</t>
      </is>
    </nc>
  </rcc>
  <rcc rId="52" sId="3">
    <nc r="F39" t="inlineStr">
      <is>
        <t>Monitoring Cost</t>
      </is>
    </nc>
  </rcc>
  <rcc rId="53" sId="3">
    <nc r="G39" t="inlineStr">
      <is>
        <t>Lump Sum</t>
      </is>
    </nc>
  </rcc>
  <rcc rId="54" sId="3" numFmtId="34">
    <nc r="H39">
      <v>4</v>
    </nc>
  </rcc>
  <rcc rId="55" sId="3" numFmtId="34">
    <nc r="I39">
      <v>5000</v>
    </nc>
  </rcc>
  <rcc rId="56" sId="3">
    <nc r="J39">
      <f>SUM(H39*I39)</f>
    </nc>
  </rcc>
  <rcc rId="57" sId="3" numFmtId="34">
    <nc r="K39">
      <v>5000</v>
    </nc>
  </rcc>
  <rcc rId="58" sId="3" numFmtId="34">
    <nc r="L39">
      <v>5000</v>
    </nc>
  </rcc>
  <rcc rId="59" sId="3" numFmtId="34">
    <nc r="M39">
      <v>5000</v>
    </nc>
  </rcc>
  <rcc rId="60" sId="3" numFmtId="34">
    <nc r="N39">
      <v>5000</v>
    </nc>
  </rcc>
  <rcc rId="61" sId="3">
    <nc r="O39">
      <f>SUM(K39:N39)</f>
    </nc>
  </rcc>
  <rrc rId="62" sId="3" ref="A66:XFD66" action="insertRow">
    <undo index="65535" exp="area" ref3D="1" dr="$A$1:$B$1048576" dn="Z_BB6C2B6C_1920_4A3C_9B45_0A76F3B54356_.wvu.Cols" sId="3"/>
    <undo index="65535" exp="area" ref3D="1" dr="$A$1:$B$1048576" dn="Z_E5B59A9F_24CB_4666_9CEF_5EEFA67542BB_.wvu.Cols" sId="3"/>
  </rrc>
  <rcc rId="63" sId="3">
    <nc r="E66" t="inlineStr">
      <is>
        <t>GCF</t>
      </is>
    </nc>
  </rcc>
  <rcc rId="64" sId="3">
    <nc r="F66" t="inlineStr">
      <is>
        <t>Monitoring Cost</t>
      </is>
    </nc>
  </rcc>
  <rcc rId="65" sId="3">
    <nc r="G66" t="inlineStr">
      <is>
        <t>Lump Sum</t>
      </is>
    </nc>
  </rcc>
  <rcc rId="66" sId="3" numFmtId="34">
    <nc r="H66">
      <v>4</v>
    </nc>
  </rcc>
  <rcc rId="67" sId="3" numFmtId="34">
    <nc r="I66">
      <v>5000</v>
    </nc>
  </rcc>
  <rcc rId="68" sId="3">
    <nc r="J66">
      <f>SUM(H66*I66)</f>
    </nc>
  </rcc>
  <rcc rId="69" sId="3" numFmtId="34">
    <nc r="K66">
      <v>5000</v>
    </nc>
  </rcc>
  <rcc rId="70" sId="3" numFmtId="34">
    <nc r="L66">
      <v>5000</v>
    </nc>
  </rcc>
  <rcc rId="71" sId="3" numFmtId="34">
    <nc r="M66">
      <v>5000</v>
    </nc>
  </rcc>
  <rcc rId="72" sId="3" numFmtId="34">
    <nc r="N66">
      <v>5000</v>
    </nc>
  </rcc>
  <rcc rId="73" sId="3">
    <nc r="O66">
      <f>SUM(K66:N66)</f>
    </nc>
  </rcc>
  <rrc rId="74" sId="3" ref="A101:XFD101" action="insertRow">
    <undo index="65535" exp="area" ref3D="1" dr="$A$1:$B$1048576" dn="Z_BB6C2B6C_1920_4A3C_9B45_0A76F3B54356_.wvu.Cols" sId="3"/>
    <undo index="65535" exp="area" ref3D="1" dr="$A$1:$B$1048576" dn="Z_E5B59A9F_24CB_4666_9CEF_5EEFA67542BB_.wvu.Cols" sId="3"/>
  </rrc>
  <rcc rId="75" sId="3">
    <nc r="E101" t="inlineStr">
      <is>
        <t>GCF</t>
      </is>
    </nc>
  </rcc>
  <rcc rId="76" sId="3">
    <nc r="F101" t="inlineStr">
      <is>
        <t>Monitoring Cost</t>
      </is>
    </nc>
  </rcc>
  <rcc rId="77" sId="3">
    <nc r="G101" t="inlineStr">
      <is>
        <t>Lump sum</t>
      </is>
    </nc>
  </rcc>
  <rcc rId="78" sId="3" numFmtId="34">
    <nc r="H101">
      <v>4</v>
    </nc>
  </rcc>
  <rcc rId="79" sId="3" numFmtId="34">
    <nc r="I101">
      <v>5000</v>
    </nc>
  </rcc>
  <rcc rId="80" sId="3">
    <nc r="J101">
      <f>SUM(H101*I101)</f>
    </nc>
  </rcc>
  <rcc rId="81" sId="3" numFmtId="34">
    <nc r="K101">
      <v>5000</v>
    </nc>
  </rcc>
  <rcc rId="82" sId="3" numFmtId="34">
    <nc r="L101">
      <v>5000</v>
    </nc>
  </rcc>
  <rcc rId="83" sId="3" numFmtId="34">
    <nc r="M101">
      <v>5000</v>
    </nc>
  </rcc>
  <rcc rId="84" sId="3" numFmtId="34">
    <nc r="N101">
      <v>5000</v>
    </nc>
  </rcc>
  <rcc rId="85" sId="3">
    <nc r="O101">
      <f>SUM(K101:N101)</f>
    </nc>
  </rcc>
  <rcc rId="86" sId="3">
    <nc r="P16" t="inlineStr">
      <is>
        <t>A10</t>
      </is>
    </nc>
  </rcc>
  <rcc rId="87" sId="3">
    <oc r="P17" t="inlineStr">
      <is>
        <t>A10</t>
      </is>
    </oc>
    <nc r="P17" t="inlineStr">
      <is>
        <t>A11</t>
      </is>
    </nc>
  </rcc>
  <rcc rId="88" sId="3">
    <oc r="P18" t="inlineStr">
      <is>
        <t>A11</t>
      </is>
    </oc>
    <nc r="P18" t="inlineStr">
      <is>
        <t>A12</t>
      </is>
    </nc>
  </rcc>
  <rcc rId="89" sId="3">
    <oc r="P20" t="inlineStr">
      <is>
        <t>A12</t>
      </is>
    </oc>
    <nc r="P20" t="inlineStr">
      <is>
        <t>A13</t>
      </is>
    </nc>
  </rcc>
  <rcc rId="90" sId="3">
    <oc r="P21" t="inlineStr">
      <is>
        <t>A13</t>
      </is>
    </oc>
    <nc r="P21" t="inlineStr">
      <is>
        <t>A14</t>
      </is>
    </nc>
  </rcc>
  <rcc rId="91" sId="3">
    <oc r="P22" t="inlineStr">
      <is>
        <t>A14</t>
      </is>
    </oc>
    <nc r="P22" t="inlineStr">
      <is>
        <t>A15</t>
      </is>
    </nc>
  </rcc>
  <rcc rId="92" sId="3">
    <oc r="P23" t="inlineStr">
      <is>
        <t>A15</t>
      </is>
    </oc>
    <nc r="P23" t="inlineStr">
      <is>
        <t>A16</t>
      </is>
    </nc>
  </rcc>
  <rcc rId="93" sId="3">
    <oc r="P24" t="inlineStr">
      <is>
        <t>A16</t>
      </is>
    </oc>
    <nc r="P24" t="inlineStr">
      <is>
        <t>A17</t>
      </is>
    </nc>
  </rcc>
  <rcc rId="94" sId="3">
    <oc r="P25" t="inlineStr">
      <is>
        <t>A17</t>
      </is>
    </oc>
    <nc r="P25" t="inlineStr">
      <is>
        <t>A18</t>
      </is>
    </nc>
  </rcc>
  <rcc rId="95" sId="3">
    <nc r="P26" t="inlineStr">
      <is>
        <t>A19</t>
      </is>
    </nc>
  </rcc>
  <rcc rId="96" sId="3">
    <oc r="P27" t="inlineStr">
      <is>
        <t>A18</t>
      </is>
    </oc>
    <nc r="P27" t="inlineStr">
      <is>
        <t>A20</t>
      </is>
    </nc>
  </rcc>
  <rcc rId="97" sId="3">
    <oc r="P28" t="inlineStr">
      <is>
        <t>A19</t>
      </is>
    </oc>
    <nc r="P28" t="inlineStr">
      <is>
        <t>A21</t>
      </is>
    </nc>
  </rcc>
  <rcc rId="98" sId="3">
    <oc r="P30" t="inlineStr">
      <is>
        <t>A20</t>
      </is>
    </oc>
    <nc r="P30" t="inlineStr">
      <is>
        <t>A22</t>
      </is>
    </nc>
  </rcc>
  <rcc rId="99" sId="3">
    <oc r="P31" t="inlineStr">
      <is>
        <t>A21</t>
      </is>
    </oc>
    <nc r="P31" t="inlineStr">
      <is>
        <t>A23</t>
      </is>
    </nc>
  </rcc>
  <rcc rId="100" sId="3">
    <oc r="P32" t="inlineStr">
      <is>
        <t>A22</t>
      </is>
    </oc>
    <nc r="P32" t="inlineStr">
      <is>
        <t>A24</t>
      </is>
    </nc>
  </rcc>
  <rcc rId="101" sId="3">
    <oc r="P33" t="inlineStr">
      <is>
        <t>A23</t>
      </is>
    </oc>
    <nc r="P33" t="inlineStr">
      <is>
        <t>A25</t>
      </is>
    </nc>
  </rcc>
  <rcc rId="102" sId="3">
    <oc r="P34" t="inlineStr">
      <is>
        <t>A24</t>
      </is>
    </oc>
    <nc r="P34" t="inlineStr">
      <is>
        <t>A26</t>
      </is>
    </nc>
  </rcc>
  <rcc rId="103" sId="3">
    <oc r="P35" t="inlineStr">
      <is>
        <t>A25</t>
      </is>
    </oc>
    <nc r="P35" t="inlineStr">
      <is>
        <t>A27</t>
      </is>
    </nc>
  </rcc>
  <rcc rId="104" sId="3">
    <oc r="P36" t="inlineStr">
      <is>
        <t>A26</t>
      </is>
    </oc>
    <nc r="P36" t="inlineStr">
      <is>
        <t>A28</t>
      </is>
    </nc>
  </rcc>
  <rcc rId="105" sId="3">
    <oc r="P37" t="inlineStr">
      <is>
        <t>A27</t>
      </is>
    </oc>
    <nc r="P37" t="inlineStr">
      <is>
        <t>A29</t>
      </is>
    </nc>
  </rcc>
  <rcc rId="106" sId="3">
    <oc r="P38" t="inlineStr">
      <is>
        <t>A28</t>
      </is>
    </oc>
    <nc r="P38" t="inlineStr">
      <is>
        <t>A30</t>
      </is>
    </nc>
  </rcc>
  <rcc rId="107" sId="3">
    <nc r="P39" t="inlineStr">
      <is>
        <t>A31</t>
      </is>
    </nc>
  </rcc>
  <rcc rId="108" sId="3">
    <oc r="P40" t="inlineStr">
      <is>
        <t>A29</t>
      </is>
    </oc>
    <nc r="P40" t="inlineStr">
      <is>
        <t>A32</t>
      </is>
    </nc>
  </rcc>
  <rcc rId="109" sId="3">
    <oc r="P41" t="inlineStr">
      <is>
        <t>A30</t>
      </is>
    </oc>
    <nc r="P41" t="inlineStr">
      <is>
        <t>A33</t>
      </is>
    </nc>
  </rcc>
  <rcc rId="110" sId="3">
    <oc r="P43" t="inlineStr">
      <is>
        <t>A31</t>
      </is>
    </oc>
    <nc r="P43" t="inlineStr">
      <is>
        <t>A34</t>
      </is>
    </nc>
  </rcc>
  <rcc rId="111" sId="3">
    <oc r="P44" t="inlineStr">
      <is>
        <t>A32</t>
      </is>
    </oc>
    <nc r="P44" t="inlineStr">
      <is>
        <t>A35</t>
      </is>
    </nc>
  </rcc>
  <rcc rId="112" sId="3">
    <oc r="P45" t="inlineStr">
      <is>
        <t>A33</t>
      </is>
    </oc>
    <nc r="P45" t="inlineStr">
      <is>
        <t>A36</t>
      </is>
    </nc>
  </rcc>
  <rcc rId="113" sId="3">
    <oc r="P46" t="inlineStr">
      <is>
        <t>A34</t>
      </is>
    </oc>
    <nc r="P46" t="inlineStr">
      <is>
        <t>A37</t>
      </is>
    </nc>
  </rcc>
  <rcc rId="114" sId="3">
    <oc r="P47" t="inlineStr">
      <is>
        <t>A35</t>
      </is>
    </oc>
    <nc r="P47" t="inlineStr">
      <is>
        <t>A38</t>
      </is>
    </nc>
  </rcc>
  <rcc rId="115" sId="3">
    <oc r="P48" t="inlineStr">
      <is>
        <t>A36</t>
      </is>
    </oc>
    <nc r="P48" t="inlineStr">
      <is>
        <t>A39</t>
      </is>
    </nc>
  </rcc>
  <rcc rId="116" sId="3">
    <oc r="P49" t="inlineStr">
      <is>
        <t>A37</t>
      </is>
    </oc>
    <nc r="P49" t="inlineStr">
      <is>
        <t>A40</t>
      </is>
    </nc>
  </rcc>
  <rcc rId="117" sId="3">
    <oc r="P50" t="inlineStr">
      <is>
        <t>A38</t>
      </is>
    </oc>
    <nc r="P50" t="inlineStr">
      <is>
        <t>A41</t>
      </is>
    </nc>
  </rcc>
  <rcc rId="118" sId="3">
    <oc r="P51" t="inlineStr">
      <is>
        <t>A39</t>
      </is>
    </oc>
    <nc r="P51" t="inlineStr">
      <is>
        <t>A42</t>
      </is>
    </nc>
  </rcc>
  <rcc rId="119" sId="3">
    <oc r="P52" t="inlineStr">
      <is>
        <t>A40</t>
      </is>
    </oc>
    <nc r="P52" t="inlineStr">
      <is>
        <t>A43</t>
      </is>
    </nc>
  </rcc>
  <rcc rId="120" sId="3">
    <oc r="P53" t="inlineStr">
      <is>
        <t>A41</t>
      </is>
    </oc>
    <nc r="P53" t="inlineStr">
      <is>
        <t>A44</t>
      </is>
    </nc>
  </rcc>
  <rcc rId="121" sId="3">
    <oc r="P55" t="inlineStr">
      <is>
        <t>A42</t>
      </is>
    </oc>
    <nc r="P55" t="inlineStr">
      <is>
        <t>A45</t>
      </is>
    </nc>
  </rcc>
  <rcc rId="122" sId="3">
    <oc r="P56" t="inlineStr">
      <is>
        <t>A43</t>
      </is>
    </oc>
    <nc r="P56" t="inlineStr">
      <is>
        <t>A46</t>
      </is>
    </nc>
  </rcc>
  <rcc rId="123" sId="3">
    <oc r="P57" t="inlineStr">
      <is>
        <t>A44</t>
      </is>
    </oc>
    <nc r="P57" t="inlineStr">
      <is>
        <t>A47</t>
      </is>
    </nc>
  </rcc>
  <rcc rId="124" sId="3">
    <oc r="P58" t="inlineStr">
      <is>
        <t>A45</t>
      </is>
    </oc>
    <nc r="P58" t="inlineStr">
      <is>
        <t>A48</t>
      </is>
    </nc>
  </rcc>
  <rcc rId="125" sId="3">
    <oc r="P59" t="inlineStr">
      <is>
        <t>A46</t>
      </is>
    </oc>
    <nc r="P59" t="inlineStr">
      <is>
        <t>A49</t>
      </is>
    </nc>
  </rcc>
  <rcc rId="126" sId="3">
    <oc r="P60" t="inlineStr">
      <is>
        <t>A47</t>
      </is>
    </oc>
    <nc r="P60" t="inlineStr">
      <is>
        <t>A50</t>
      </is>
    </nc>
  </rcc>
  <rcc rId="127" sId="3">
    <oc r="P61" t="inlineStr">
      <is>
        <t>A48</t>
      </is>
    </oc>
    <nc r="P61" t="inlineStr">
      <is>
        <t>A51</t>
      </is>
    </nc>
  </rcc>
  <rcc rId="128" sId="3">
    <oc r="P62" t="inlineStr">
      <is>
        <t>A49</t>
      </is>
    </oc>
    <nc r="P62" t="inlineStr">
      <is>
        <t>A52</t>
      </is>
    </nc>
  </rcc>
  <rcc rId="129" sId="3">
    <oc r="P63" t="inlineStr">
      <is>
        <t>A50</t>
      </is>
    </oc>
    <nc r="P63" t="inlineStr">
      <is>
        <t>A53</t>
      </is>
    </nc>
  </rcc>
  <rcc rId="130" sId="3">
    <oc r="P64" t="inlineStr">
      <is>
        <t>A51</t>
      </is>
    </oc>
    <nc r="P64" t="inlineStr">
      <is>
        <t>A54</t>
      </is>
    </nc>
  </rcc>
  <rcc rId="131" sId="3">
    <oc r="P65" t="inlineStr">
      <is>
        <t>A52</t>
      </is>
    </oc>
    <nc r="P65" t="inlineStr">
      <is>
        <t>A55</t>
      </is>
    </nc>
  </rcc>
  <rcc rId="132" sId="3">
    <nc r="P66" t="inlineStr">
      <is>
        <t>A56</t>
      </is>
    </nc>
  </rcc>
  <rcc rId="133" sId="3">
    <oc r="P67" t="inlineStr">
      <is>
        <t>A53</t>
      </is>
    </oc>
    <nc r="P67" t="inlineStr">
      <is>
        <t>A57</t>
      </is>
    </nc>
  </rcc>
  <rcc rId="134" sId="3">
    <oc r="P68" t="inlineStr">
      <is>
        <t>A54</t>
      </is>
    </oc>
    <nc r="P68" t="inlineStr">
      <is>
        <t>A58</t>
      </is>
    </nc>
  </rcc>
  <rcc rId="135" sId="3">
    <oc r="P70" t="inlineStr">
      <is>
        <t>A55</t>
      </is>
    </oc>
    <nc r="P70" t="inlineStr">
      <is>
        <t>A59</t>
      </is>
    </nc>
  </rcc>
  <rcc rId="136" sId="3">
    <oc r="P71" t="inlineStr">
      <is>
        <t>A56</t>
      </is>
    </oc>
    <nc r="P71" t="inlineStr">
      <is>
        <t>A60</t>
      </is>
    </nc>
  </rcc>
  <rcc rId="137" sId="3">
    <oc r="P72" t="inlineStr">
      <is>
        <t>A57</t>
      </is>
    </oc>
    <nc r="P72" t="inlineStr">
      <is>
        <t>A61</t>
      </is>
    </nc>
  </rcc>
  <rcc rId="138" sId="3">
    <oc r="P73" t="inlineStr">
      <is>
        <t>A58</t>
      </is>
    </oc>
    <nc r="P73" t="inlineStr">
      <is>
        <t>A62</t>
      </is>
    </nc>
  </rcc>
  <rcc rId="139" sId="3">
    <oc r="P74" t="inlineStr">
      <is>
        <t>A59</t>
      </is>
    </oc>
    <nc r="P74" t="inlineStr">
      <is>
        <t>A63</t>
      </is>
    </nc>
  </rcc>
  <rcc rId="140" sId="3">
    <oc r="P75" t="inlineStr">
      <is>
        <t>A60</t>
      </is>
    </oc>
    <nc r="P75" t="inlineStr">
      <is>
        <t>A64</t>
      </is>
    </nc>
  </rcc>
  <rcc rId="141" sId="3">
    <oc r="P76" t="inlineStr">
      <is>
        <t>A61</t>
      </is>
    </oc>
    <nc r="P76" t="inlineStr">
      <is>
        <t>A65</t>
      </is>
    </nc>
  </rcc>
  <rcc rId="142" sId="3">
    <oc r="P78" t="inlineStr">
      <is>
        <t>A62</t>
      </is>
    </oc>
    <nc r="P78" t="inlineStr">
      <is>
        <t>A66</t>
      </is>
    </nc>
  </rcc>
  <rcc rId="143" sId="3">
    <oc r="P79" t="inlineStr">
      <is>
        <t>A63</t>
      </is>
    </oc>
    <nc r="P79" t="inlineStr">
      <is>
        <t>A67</t>
      </is>
    </nc>
  </rcc>
  <rcc rId="144" sId="3">
    <oc r="P80" t="inlineStr">
      <is>
        <t>A64</t>
      </is>
    </oc>
    <nc r="P80" t="inlineStr">
      <is>
        <t>A68</t>
      </is>
    </nc>
  </rcc>
  <rcc rId="145" sId="3">
    <oc r="P81" t="inlineStr">
      <is>
        <t>A65</t>
      </is>
    </oc>
    <nc r="P81" t="inlineStr">
      <is>
        <t>A69</t>
      </is>
    </nc>
  </rcc>
  <rcc rId="146" sId="3">
    <oc r="P82" t="inlineStr">
      <is>
        <t>A66</t>
      </is>
    </oc>
    <nc r="P82" t="inlineStr">
      <is>
        <t>A70</t>
      </is>
    </nc>
  </rcc>
  <rcc rId="147" sId="3">
    <oc r="P83" t="inlineStr">
      <is>
        <t>A67</t>
      </is>
    </oc>
    <nc r="P83" t="inlineStr">
      <is>
        <t>A71</t>
      </is>
    </nc>
  </rcc>
  <rcc rId="148" sId="3">
    <oc r="P84" t="inlineStr">
      <is>
        <t>A68</t>
      </is>
    </oc>
    <nc r="P84" t="inlineStr">
      <is>
        <t>A72</t>
      </is>
    </nc>
  </rcc>
  <rcc rId="149" sId="3">
    <nc r="P101" t="inlineStr">
      <is>
        <t>B15</t>
      </is>
    </nc>
  </rcc>
  <rcc rId="150" sId="3">
    <oc r="P102" t="inlineStr">
      <is>
        <t>B15</t>
      </is>
    </oc>
    <nc r="P102" t="inlineStr">
      <is>
        <t>B16</t>
      </is>
    </nc>
  </rcc>
  <rcc rId="151" sId="3">
    <oc r="P103" t="inlineStr">
      <is>
        <t>B16</t>
      </is>
    </oc>
    <nc r="P103" t="inlineStr">
      <is>
        <t>B17</t>
      </is>
    </nc>
  </rcc>
  <rcc rId="152" sId="3">
    <oc r="P105" t="inlineStr">
      <is>
        <t>B17</t>
      </is>
    </oc>
    <nc r="P105" t="inlineStr">
      <is>
        <t>B18</t>
      </is>
    </nc>
  </rcc>
  <rcc rId="153" sId="3">
    <oc r="P106" t="inlineStr">
      <is>
        <t>B18</t>
      </is>
    </oc>
    <nc r="P106" t="inlineStr">
      <is>
        <t>B19</t>
      </is>
    </nc>
  </rcc>
  <rcc rId="154" sId="3">
    <oc r="P107" t="inlineStr">
      <is>
        <t>B19</t>
      </is>
    </oc>
    <nc r="P107" t="inlineStr">
      <is>
        <t>B20</t>
      </is>
    </nc>
  </rcc>
  <rcc rId="155" sId="3">
    <oc r="P108" t="inlineStr">
      <is>
        <t>B20</t>
      </is>
    </oc>
    <nc r="P108" t="inlineStr">
      <is>
        <t>B21</t>
      </is>
    </nc>
  </rcc>
  <rcc rId="156" sId="3">
    <oc r="P109" t="inlineStr">
      <is>
        <t>B21</t>
      </is>
    </oc>
    <nc r="P109" t="inlineStr">
      <is>
        <t>B22</t>
      </is>
    </nc>
  </rcc>
  <rcc rId="157" sId="3">
    <oc r="P110" t="inlineStr">
      <is>
        <t>B22</t>
      </is>
    </oc>
    <nc r="P110" t="inlineStr">
      <is>
        <t>B23</t>
      </is>
    </nc>
  </rcc>
  <rcc rId="158" sId="3">
    <oc r="P111" t="inlineStr">
      <is>
        <t>B23</t>
      </is>
    </oc>
    <nc r="P111" t="inlineStr">
      <is>
        <t>B24</t>
      </is>
    </nc>
  </rcc>
  <rcc rId="159" sId="3">
    <oc r="P113" t="inlineStr">
      <is>
        <t>B24</t>
      </is>
    </oc>
    <nc r="P113" t="inlineStr">
      <is>
        <t>B25</t>
      </is>
    </nc>
  </rcc>
  <rcc rId="160" sId="3">
    <oc r="P114" t="inlineStr">
      <is>
        <t>B25</t>
      </is>
    </oc>
    <nc r="P114" t="inlineStr">
      <is>
        <t>B26</t>
      </is>
    </nc>
  </rcc>
  <rcc rId="161" sId="3">
    <oc r="P115" t="inlineStr">
      <is>
        <t>B26</t>
      </is>
    </oc>
    <nc r="P115" t="inlineStr">
      <is>
        <t>B27</t>
      </is>
    </nc>
  </rcc>
  <rcc rId="162" sId="3">
    <oc r="P116" t="inlineStr">
      <is>
        <t>B27</t>
      </is>
    </oc>
    <nc r="P116" t="inlineStr">
      <is>
        <t>B28</t>
      </is>
    </nc>
  </rcc>
  <rcc rId="163" sId="3">
    <oc r="P117" t="inlineStr">
      <is>
        <t>B28</t>
      </is>
    </oc>
    <nc r="P117" t="inlineStr">
      <is>
        <t>B29</t>
      </is>
    </nc>
  </rcc>
  <rcc rId="164" sId="3">
    <oc r="P118" t="inlineStr">
      <is>
        <t>B29</t>
      </is>
    </oc>
    <nc r="P118" t="inlineStr">
      <is>
        <t>B30</t>
      </is>
    </nc>
  </rcc>
  <rcc rId="165" sId="3">
    <oc r="P119" t="inlineStr">
      <is>
        <t>B30</t>
      </is>
    </oc>
    <nc r="P119" t="inlineStr">
      <is>
        <t>B31</t>
      </is>
    </nc>
  </rcc>
  <rcc rId="166" sId="3">
    <oc r="P120" t="inlineStr">
      <is>
        <t>B31</t>
      </is>
    </oc>
    <nc r="P120" t="inlineStr">
      <is>
        <t>B32</t>
      </is>
    </nc>
  </rcc>
  <rcc rId="167" sId="3">
    <oc r="P122" t="inlineStr">
      <is>
        <t>B32</t>
      </is>
    </oc>
    <nc r="P122" t="inlineStr">
      <is>
        <t>B33</t>
      </is>
    </nc>
  </rcc>
  <rcc rId="168" sId="3">
    <oc r="P123" t="inlineStr">
      <is>
        <t>B33</t>
      </is>
    </oc>
    <nc r="P123" t="inlineStr">
      <is>
        <t>B34</t>
      </is>
    </nc>
  </rcc>
  <rcc rId="169" sId="3">
    <oc r="P124" t="inlineStr">
      <is>
        <t>B34</t>
      </is>
    </oc>
    <nc r="P124" t="inlineStr">
      <is>
        <t>B35</t>
      </is>
    </nc>
  </rcc>
  <rcc rId="170" sId="3">
    <oc r="P125" t="inlineStr">
      <is>
        <t>B35</t>
      </is>
    </oc>
    <nc r="P125" t="inlineStr">
      <is>
        <t>B36</t>
      </is>
    </nc>
  </rcc>
  <rcc rId="171" sId="3">
    <oc r="P126" t="inlineStr">
      <is>
        <t>B36</t>
      </is>
    </oc>
    <nc r="P126" t="inlineStr">
      <is>
        <t>B37</t>
      </is>
    </nc>
  </rcc>
  <rcc rId="172" sId="3">
    <oc r="P127" t="inlineStr">
      <is>
        <t>B37</t>
      </is>
    </oc>
    <nc r="P127" t="inlineStr">
      <is>
        <t>B38</t>
      </is>
    </nc>
  </rcc>
  <rrc rId="173" sId="4" ref="A78:XFD78" action="insertRow"/>
  <rrc rId="174" sId="4" ref="A79:XFD79" action="insertRow"/>
  <rrc rId="175" sId="4" ref="A78:XFD78" action="insertRow"/>
  <rrc rId="176" sId="4" ref="A81:XFD81" action="insertRow"/>
  <rrc rId="177" sId="4" ref="A80:XFD80" action="insertRow"/>
  <rrc rId="178" sId="4" ref="A79:XFD79" action="insertRow"/>
  <rrc rId="179" sId="4" ref="A78:XFD78" action="insertRow"/>
  <rfmt sheetId="4" sqref="B79" start="0" length="0">
    <dxf>
      <alignment horizontal="center" vertical="top"/>
    </dxf>
  </rfmt>
  <rfmt sheetId="4" sqref="C79" start="0" length="0">
    <dxf>
      <font>
        <i val="0"/>
        <sz val="9"/>
        <name val="Cambria"/>
        <family val="1"/>
        <scheme val="none"/>
      </font>
      <alignment horizontal="general" vertical="bottom"/>
    </dxf>
  </rfmt>
  <rfmt sheetId="4" sqref="F79" start="0" length="0">
    <dxf>
      <numFmt numFmtId="0" formatCode="General"/>
    </dxf>
  </rfmt>
  <rfmt sheetId="4" sqref="B80" start="0" length="0">
    <dxf>
      <alignment horizontal="center" vertical="top"/>
    </dxf>
  </rfmt>
  <rfmt sheetId="4" sqref="C80" start="0" length="0">
    <dxf>
      <font>
        <i val="0"/>
        <sz val="9"/>
        <name val="Cambria"/>
        <family val="1"/>
        <scheme val="none"/>
      </font>
      <alignment horizontal="general" vertical="bottom"/>
    </dxf>
  </rfmt>
  <rfmt sheetId="4" sqref="F80" start="0" length="0">
    <dxf>
      <numFmt numFmtId="0" formatCode="General"/>
    </dxf>
  </rfmt>
  <rfmt sheetId="4" sqref="C81" start="0" length="0">
    <dxf>
      <font>
        <i val="0"/>
        <sz val="9"/>
        <name val="Cambria"/>
        <family val="1"/>
        <scheme val="none"/>
      </font>
      <alignment horizontal="general" vertical="bottom"/>
    </dxf>
  </rfmt>
  <rcc rId="180" sId="4" odxf="1" dxf="1">
    <nc r="D81" t="inlineStr">
      <is>
        <t>Unit cost (USD)</t>
      </is>
    </nc>
    <odxf>
      <font>
        <b val="0"/>
        <sz val="9"/>
        <name val="Cambria"/>
        <family val="1"/>
        <scheme val="none"/>
      </font>
      <fill>
        <patternFill patternType="none">
          <bgColor indexed="65"/>
        </patternFill>
      </fill>
      <alignment horizontal="general" vertical="bottom" wrapText="0"/>
      <border outline="0">
        <left/>
        <right/>
        <top/>
        <bottom/>
      </border>
    </odxf>
    <ndxf>
      <font>
        <b/>
        <sz val="9"/>
        <name val="Cambria"/>
        <family val="1"/>
        <scheme val="none"/>
      </font>
      <fill>
        <patternFill patternType="solid">
          <bgColor rgb="FF00B0F0"/>
        </patternFill>
      </fill>
      <alignment horizontal="center" vertical="top" wrapText="1"/>
      <border outline="0">
        <left style="thin">
          <color indexed="64"/>
        </left>
        <right style="thin">
          <color indexed="64"/>
        </right>
        <top style="thin">
          <color indexed="64"/>
        </top>
        <bottom style="thin">
          <color indexed="64"/>
        </bottom>
      </border>
    </ndxf>
  </rcc>
  <rcc rId="181" sId="4" odxf="1" dxf="1">
    <nc r="E81" t="inlineStr">
      <is>
        <t>Quantity (Years)</t>
      </is>
    </nc>
    <odxf>
      <font>
        <b val="0"/>
        <sz val="9"/>
        <name val="Cambria"/>
        <family val="1"/>
        <scheme val="none"/>
      </font>
      <fill>
        <patternFill patternType="none">
          <bgColor indexed="65"/>
        </patternFill>
      </fill>
      <alignment horizontal="general" vertical="bottom" wrapText="0"/>
      <border outline="0">
        <left/>
        <right/>
        <top/>
        <bottom/>
      </border>
    </odxf>
    <ndxf>
      <font>
        <b/>
        <sz val="9"/>
        <name val="Cambria"/>
        <family val="1"/>
        <scheme val="none"/>
      </font>
      <fill>
        <patternFill patternType="solid">
          <bgColor rgb="FF00B0F0"/>
        </patternFill>
      </fill>
      <alignment horizontal="center" vertical="top" wrapText="1"/>
      <border outline="0">
        <left style="thin">
          <color indexed="64"/>
        </left>
        <right style="thin">
          <color indexed="64"/>
        </right>
        <top style="thin">
          <color indexed="64"/>
        </top>
        <bottom style="thin">
          <color indexed="64"/>
        </bottom>
      </border>
    </ndxf>
  </rcc>
  <rcc rId="182" sId="4" odxf="1" dxf="1">
    <nc r="F81" t="inlineStr">
      <is>
        <t>Total</t>
      </is>
    </nc>
    <odxf>
      <font>
        <b val="0"/>
        <sz val="9"/>
        <name val="Cambria"/>
        <family val="1"/>
        <scheme val="none"/>
      </font>
      <numFmt numFmtId="167" formatCode="&quot;$&quot;#,##0"/>
      <fill>
        <patternFill patternType="none">
          <bgColor indexed="65"/>
        </patternFill>
      </fill>
      <alignment horizontal="general" vertical="bottom" wrapText="0"/>
      <border outline="0">
        <left/>
        <right/>
        <top/>
        <bottom/>
      </border>
    </odxf>
    <ndxf>
      <font>
        <b/>
        <sz val="9"/>
        <name val="Cambria"/>
        <family val="1"/>
        <scheme val="none"/>
      </font>
      <numFmt numFmtId="0" formatCode="General"/>
      <fill>
        <patternFill patternType="solid">
          <bgColor rgb="FF00B0F0"/>
        </patternFill>
      </fill>
      <alignment horizontal="center" vertical="top" wrapText="1"/>
      <border outline="0">
        <left style="thin">
          <color indexed="64"/>
        </left>
        <right style="thin">
          <color indexed="64"/>
        </right>
        <top style="thin">
          <color indexed="64"/>
        </top>
        <bottom style="thin">
          <color indexed="64"/>
        </bottom>
      </border>
    </ndxf>
  </rcc>
  <rfmt sheetId="4" sqref="C82" start="0" length="0">
    <dxf>
      <font>
        <i val="0"/>
        <sz val="9"/>
        <name val="Cambria"/>
        <family val="1"/>
        <scheme val="none"/>
      </font>
      <alignment horizontal="left" wrapText="1"/>
      <border outline="0">
        <left style="thin">
          <color indexed="64"/>
        </left>
        <right style="thin">
          <color indexed="64"/>
        </right>
        <top style="thin">
          <color indexed="64"/>
        </top>
        <bottom style="thin">
          <color indexed="64"/>
        </bottom>
      </border>
    </dxf>
  </rfmt>
  <rfmt sheetId="4" sqref="D82" start="0" length="0">
    <dxf>
      <numFmt numFmtId="167" formatCode="&quot;$&quot;#,##0"/>
      <alignment horizontal="right" vertical="top" wrapText="1"/>
      <border outline="0">
        <left style="thin">
          <color indexed="64"/>
        </left>
        <right style="thin">
          <color indexed="64"/>
        </right>
        <top style="thin">
          <color indexed="64"/>
        </top>
        <bottom style="thin">
          <color indexed="64"/>
        </bottom>
      </border>
    </dxf>
  </rfmt>
  <rfmt sheetId="4" sqref="E82" start="0" length="0">
    <dxf>
      <font>
        <sz val="9"/>
        <color rgb="FF000000"/>
        <name val="Cambria"/>
        <family val="1"/>
        <scheme val="none"/>
      </font>
      <numFmt numFmtId="3" formatCode="#,##0"/>
      <alignment horizontal="right" vertical="top" wrapText="1"/>
      <border outline="0">
        <left style="thin">
          <color indexed="64"/>
        </left>
        <right style="thin">
          <color indexed="64"/>
        </right>
        <top style="thin">
          <color indexed="64"/>
        </top>
        <bottom style="thin">
          <color indexed="64"/>
        </bottom>
      </border>
    </dxf>
  </rfmt>
  <rcc rId="183" sId="4" odxf="1" dxf="1">
    <nc r="F82">
      <f>+E82*D82</f>
    </nc>
    <odxf>
      <alignment horizontal="general" vertical="bottom" wrapText="0"/>
      <border outline="0">
        <left/>
        <right/>
        <top/>
        <bottom/>
      </border>
    </odxf>
    <ndxf>
      <alignment horizontal="right" vertical="top" wrapText="1"/>
      <border outline="0">
        <left style="thin">
          <color indexed="64"/>
        </left>
        <right style="thin">
          <color indexed="64"/>
        </right>
        <top style="thin">
          <color indexed="64"/>
        </top>
        <bottom style="thin">
          <color indexed="64"/>
        </bottom>
      </border>
    </ndxf>
  </rcc>
  <rcc rId="184" sId="4" odxf="1" dxf="1">
    <nc r="C83" t="inlineStr">
      <is>
        <t>Sub total (USD)</t>
      </is>
    </nc>
    <odxf>
      <font>
        <b val="0"/>
        <i/>
        <sz val="9"/>
        <name val="Cambria"/>
        <family val="1"/>
        <scheme val="none"/>
      </font>
      <alignment wrapText="0"/>
      <border outline="0">
        <left/>
        <right/>
        <top/>
        <bottom/>
      </border>
    </odxf>
    <ndxf>
      <font>
        <b/>
        <i val="0"/>
        <sz val="9"/>
        <name val="Cambria"/>
        <family val="1"/>
        <scheme val="none"/>
      </font>
      <alignment wrapText="1"/>
      <border outline="0">
        <left style="thin">
          <color indexed="64"/>
        </left>
        <right style="thin">
          <color indexed="64"/>
        </right>
        <top style="thin">
          <color indexed="64"/>
        </top>
        <bottom style="thin">
          <color indexed="64"/>
        </bottom>
      </border>
    </ndxf>
  </rcc>
  <rfmt sheetId="4" sqref="D83" start="0" length="0">
    <dxf>
      <numFmt numFmtId="3" formatCode="#,##0"/>
      <alignment horizontal="right" vertical="top" wrapText="1"/>
      <border outline="0">
        <left style="thin">
          <color indexed="64"/>
        </left>
        <right style="thin">
          <color indexed="64"/>
        </right>
        <top style="thin">
          <color indexed="64"/>
        </top>
        <bottom style="thin">
          <color indexed="64"/>
        </bottom>
      </border>
    </dxf>
  </rfmt>
  <rcc rId="185" sId="4" odxf="1" dxf="1">
    <nc r="E83">
      <f>SUM(E82:E82)</f>
    </nc>
    <odxf>
      <font>
        <b val="0"/>
        <sz val="9"/>
        <name val="Cambria"/>
        <family val="1"/>
        <scheme val="none"/>
      </font>
      <numFmt numFmtId="0" formatCode="General"/>
      <alignment horizontal="general" vertical="bottom" wrapText="0"/>
      <border outline="0">
        <left/>
        <right/>
        <top/>
        <bottom/>
      </border>
    </odxf>
    <ndxf>
      <font>
        <b/>
        <sz val="9"/>
        <color rgb="FF000000"/>
        <name val="Cambria"/>
        <family val="1"/>
        <scheme val="none"/>
      </font>
      <numFmt numFmtId="3" formatCode="#,##0"/>
      <alignment horizontal="right" vertical="top" wrapText="1"/>
      <border outline="0">
        <left style="thin">
          <color indexed="64"/>
        </left>
        <right style="thin">
          <color indexed="64"/>
        </right>
        <top style="thin">
          <color indexed="64"/>
        </top>
        <bottom style="thin">
          <color indexed="64"/>
        </bottom>
      </border>
    </ndxf>
  </rcc>
  <rcc rId="186" sId="4" odxf="1" dxf="1">
    <nc r="F83">
      <f>SUM(F82:F82)</f>
    </nc>
    <odxf>
      <font>
        <b val="0"/>
        <sz val="9"/>
        <name val="Cambria"/>
        <family val="1"/>
        <scheme val="none"/>
      </font>
      <alignment horizontal="general" vertical="bottom" wrapText="0"/>
      <border outline="0">
        <left/>
        <right/>
        <top/>
        <bottom/>
      </border>
    </odxf>
    <ndxf>
      <font>
        <b/>
        <sz val="9"/>
        <color rgb="FF000000"/>
        <name val="Cambria"/>
        <family val="1"/>
        <scheme val="none"/>
      </font>
      <alignment horizontal="right" vertical="top" wrapText="1"/>
      <border outline="0">
        <left style="thin">
          <color indexed="64"/>
        </left>
        <right style="thin">
          <color indexed="64"/>
        </right>
        <top style="thin">
          <color indexed="64"/>
        </top>
        <bottom style="thin">
          <color indexed="64"/>
        </bottom>
      </border>
    </ndxf>
  </rcc>
  <rcc rId="187" sId="4">
    <nc r="C84" t="inlineStr">
      <is>
        <t>average price</t>
      </is>
    </nc>
  </rcc>
  <rcc rId="188" sId="4">
    <nc r="F84">
      <f>F83/E83</f>
    </nc>
  </rcc>
  <rcc rId="189" sId="4">
    <nc r="B79">
      <f>'Detailed Budget Plan'!P16</f>
    </nc>
  </rcc>
  <rcc rId="190" sId="4">
    <nc r="C79">
      <f>'Detailed Budget Plan'!F16</f>
    </nc>
  </rcc>
  <rcc rId="191" sId="4">
    <nc r="D82">
      <f>'Detailed Budget Plan'!I16</f>
    </nc>
  </rcc>
  <rcc rId="192" sId="4">
    <nc r="E82">
      <f>'Detailed Budget Plan'!H16</f>
    </nc>
  </rcc>
  <rcc rId="193" sId="4">
    <nc r="C82" t="inlineStr">
      <is>
        <t>Monitoring costs are allocated to support periodic field visits, site-based assessments, and reporting to track the implementation and performance of sustainable forest management interventions. This includes data collection on forest condition, regeneration, and carbon-related indicators, as well as preparation of progress reports in line with project monitoring requirements.</t>
      </is>
    </nc>
  </rcc>
  <rrc rId="194" sId="4" ref="A141:XFD141" action="insertRow"/>
  <rrc rId="195" sId="4" ref="A140:XFD140" action="insertRow"/>
  <rrc rId="196" sId="4" ref="A139:XFD139" action="insertRow"/>
  <rrc rId="197" sId="4" ref="A141:XFD141" action="insertRow"/>
  <rrc rId="198" sId="4" ref="A140:XFD140" action="insertRow"/>
  <rrc rId="199" sId="4" ref="A139:XFD139" action="insertRow"/>
  <rfmt sheetId="4" sqref="B140" start="0" length="0">
    <dxf>
      <alignment horizontal="center" vertical="top"/>
    </dxf>
  </rfmt>
  <rfmt sheetId="4" sqref="C140" start="0" length="0">
    <dxf>
      <font>
        <b val="0"/>
        <sz val="9"/>
        <name val="Cambria"/>
        <family val="1"/>
        <scheme val="none"/>
      </font>
      <alignment horizontal="general" vertical="bottom" wrapText="0"/>
    </dxf>
  </rfmt>
  <rfmt sheetId="4" sqref="D140" start="0" length="0">
    <dxf>
      <numFmt numFmtId="0" formatCode="General"/>
      <alignment horizontal="general" vertical="bottom" wrapText="0"/>
    </dxf>
  </rfmt>
  <rfmt sheetId="4" sqref="E140" start="0" length="0">
    <dxf>
      <numFmt numFmtId="0" formatCode="General"/>
      <alignment horizontal="general" vertical="bottom" wrapText="0"/>
    </dxf>
  </rfmt>
  <rfmt sheetId="4" sqref="F140" start="0" length="0">
    <dxf>
      <font>
        <b val="0"/>
        <sz val="9"/>
        <color rgb="FF000000"/>
        <name val="Cambria"/>
        <family val="1"/>
        <scheme val="none"/>
      </font>
      <numFmt numFmtId="0" formatCode="General"/>
      <alignment horizontal="general" vertical="bottom" wrapText="0"/>
    </dxf>
  </rfmt>
  <rfmt sheetId="4" sqref="B141" start="0" length="0">
    <dxf>
      <alignment horizontal="center" vertical="top"/>
    </dxf>
  </rfmt>
  <rfmt sheetId="4" sqref="C141" start="0" length="0">
    <dxf>
      <font>
        <b val="0"/>
        <sz val="9"/>
        <name val="Cambria"/>
        <family val="1"/>
        <scheme val="none"/>
      </font>
      <alignment horizontal="general" vertical="bottom" wrapText="0"/>
    </dxf>
  </rfmt>
  <rfmt sheetId="4" sqref="D141" start="0" length="0">
    <dxf>
      <numFmt numFmtId="0" formatCode="General"/>
      <alignment horizontal="general" vertical="bottom" wrapText="0"/>
    </dxf>
  </rfmt>
  <rfmt sheetId="4" sqref="E141" start="0" length="0">
    <dxf>
      <numFmt numFmtId="0" formatCode="General"/>
      <alignment horizontal="general" vertical="bottom" wrapText="0"/>
    </dxf>
  </rfmt>
  <rfmt sheetId="4" sqref="F141" start="0" length="0">
    <dxf>
      <font>
        <b val="0"/>
        <sz val="9"/>
        <color rgb="FF000000"/>
        <name val="Cambria"/>
        <family val="1"/>
        <scheme val="none"/>
      </font>
      <numFmt numFmtId="0" formatCode="General"/>
      <alignment horizontal="general" vertical="bottom" wrapText="0"/>
    </dxf>
  </rfmt>
  <rcc rId="200" sId="4" odxf="1" dxf="1">
    <nc r="D142" t="inlineStr">
      <is>
        <t>Unit cost (USD)</t>
      </is>
    </nc>
    <odxf>
      <font>
        <b val="0"/>
        <sz val="9"/>
        <name val="Cambria"/>
        <family val="1"/>
        <scheme val="none"/>
      </font>
      <fill>
        <patternFill patternType="none">
          <bgColor indexed="65"/>
        </patternFill>
      </fill>
      <alignment horizontal="general" vertical="bottom" wrapText="0"/>
      <border outline="0">
        <left/>
        <right/>
        <top/>
        <bottom/>
      </border>
    </odxf>
    <ndxf>
      <font>
        <b/>
        <sz val="9"/>
        <name val="Cambria"/>
        <family val="1"/>
        <scheme val="none"/>
      </font>
      <fill>
        <patternFill patternType="solid">
          <bgColor rgb="FF00B0F0"/>
        </patternFill>
      </fill>
      <alignment horizontal="center" vertical="top" wrapText="1"/>
      <border outline="0">
        <left style="thin">
          <color indexed="64"/>
        </left>
        <right style="thin">
          <color indexed="64"/>
        </right>
        <top style="thin">
          <color indexed="64"/>
        </top>
        <bottom style="thin">
          <color indexed="64"/>
        </bottom>
      </border>
    </ndxf>
  </rcc>
  <rcc rId="201" sId="4" odxf="1" dxf="1">
    <nc r="E142" t="inlineStr">
      <is>
        <t>Quantity (Years)</t>
      </is>
    </nc>
    <odxf>
      <font>
        <b val="0"/>
        <sz val="9"/>
        <name val="Cambria"/>
        <family val="1"/>
        <scheme val="none"/>
      </font>
      <fill>
        <patternFill patternType="none">
          <bgColor indexed="65"/>
        </patternFill>
      </fill>
      <alignment horizontal="general" vertical="bottom" wrapText="0"/>
      <border outline="0">
        <left/>
        <right/>
        <top/>
        <bottom/>
      </border>
    </odxf>
    <ndxf>
      <font>
        <b/>
        <sz val="9"/>
        <name val="Cambria"/>
        <family val="1"/>
        <scheme val="none"/>
      </font>
      <fill>
        <patternFill patternType="solid">
          <bgColor rgb="FF00B0F0"/>
        </patternFill>
      </fill>
      <alignment horizontal="center" vertical="top" wrapText="1"/>
      <border outline="0">
        <left style="thin">
          <color indexed="64"/>
        </left>
        <right style="thin">
          <color indexed="64"/>
        </right>
        <top style="thin">
          <color indexed="64"/>
        </top>
        <bottom style="thin">
          <color indexed="64"/>
        </bottom>
      </border>
    </ndxf>
  </rcc>
  <rcc rId="202" sId="4" odxf="1" dxf="1">
    <nc r="F142" t="inlineStr">
      <is>
        <t>Total</t>
      </is>
    </nc>
    <odxf>
      <font>
        <b val="0"/>
        <sz val="9"/>
        <name val="Cambria"/>
        <family val="1"/>
        <scheme val="none"/>
      </font>
      <numFmt numFmtId="168" formatCode="&quot;$&quot;#,##0.00"/>
      <fill>
        <patternFill patternType="none">
          <bgColor indexed="65"/>
        </patternFill>
      </fill>
      <alignment horizontal="general" vertical="bottom" wrapText="0"/>
      <border outline="0">
        <left/>
        <right/>
        <top/>
        <bottom/>
      </border>
    </odxf>
    <ndxf>
      <font>
        <b/>
        <sz val="9"/>
        <name val="Cambria"/>
        <family val="1"/>
        <scheme val="none"/>
      </font>
      <numFmt numFmtId="0" formatCode="General"/>
      <fill>
        <patternFill patternType="solid">
          <bgColor rgb="FF00B0F0"/>
        </patternFill>
      </fill>
      <alignment horizontal="center" vertical="top" wrapText="1"/>
      <border outline="0">
        <left style="thin">
          <color indexed="64"/>
        </left>
        <right style="thin">
          <color indexed="64"/>
        </right>
        <top style="thin">
          <color indexed="64"/>
        </top>
        <bottom style="thin">
          <color indexed="64"/>
        </bottom>
      </border>
    </ndxf>
  </rcc>
  <rfmt sheetId="4" sqref="C143" start="0" length="0">
    <dxf>
      <alignment horizontal="left" vertical="top" wrapText="1"/>
      <border outline="0">
        <left style="thin">
          <color indexed="64"/>
        </left>
        <right style="thin">
          <color indexed="64"/>
        </right>
        <top style="thin">
          <color indexed="64"/>
        </top>
        <bottom style="thin">
          <color indexed="64"/>
        </bottom>
      </border>
    </dxf>
  </rfmt>
  <rfmt sheetId="4" sqref="D143" start="0" length="0">
    <dxf>
      <numFmt numFmtId="167" formatCode="&quot;$&quot;#,##0"/>
      <alignment horizontal="right" vertical="top" wrapText="1"/>
      <border outline="0">
        <left style="thin">
          <color indexed="64"/>
        </left>
        <right style="thin">
          <color indexed="64"/>
        </right>
        <top style="thin">
          <color indexed="64"/>
        </top>
        <bottom style="thin">
          <color indexed="64"/>
        </bottom>
      </border>
    </dxf>
  </rfmt>
  <rfmt sheetId="4" sqref="E143" start="0" length="0">
    <dxf>
      <font>
        <sz val="9"/>
        <color rgb="FF000000"/>
        <name val="Cambria"/>
        <family val="1"/>
        <scheme val="none"/>
      </font>
      <numFmt numFmtId="3" formatCode="#,##0"/>
      <alignment horizontal="right" vertical="top" wrapText="1"/>
      <border outline="0">
        <left style="thin">
          <color indexed="64"/>
        </left>
        <right style="thin">
          <color indexed="64"/>
        </right>
        <top style="thin">
          <color indexed="64"/>
        </top>
        <bottom style="thin">
          <color indexed="64"/>
        </bottom>
      </border>
    </dxf>
  </rfmt>
  <rcc rId="203" sId="4" odxf="1" dxf="1">
    <nc r="F143">
      <f>+E143*D143</f>
    </nc>
    <odxf>
      <numFmt numFmtId="168" formatCode="&quot;$&quot;#,##0.00"/>
      <alignment horizontal="general" vertical="bottom" wrapText="0"/>
      <border outline="0">
        <left/>
        <right/>
        <top/>
        <bottom/>
      </border>
    </odxf>
    <ndxf>
      <numFmt numFmtId="167" formatCode="&quot;$&quot;#,##0"/>
      <alignment horizontal="right" vertical="top" wrapText="1"/>
      <border outline="0">
        <left style="thin">
          <color indexed="64"/>
        </left>
        <right style="thin">
          <color indexed="64"/>
        </right>
        <top style="thin">
          <color indexed="64"/>
        </top>
        <bottom style="thin">
          <color indexed="64"/>
        </bottom>
      </border>
    </ndxf>
  </rcc>
  <rcc rId="204" sId="4" odxf="1" dxf="1">
    <nc r="C144" t="inlineStr">
      <is>
        <t>Sub total (USD)</t>
      </is>
    </nc>
    <odxf>
      <font>
        <b val="0"/>
        <sz val="9"/>
        <name val="Cambria"/>
        <family val="1"/>
        <scheme val="none"/>
      </font>
      <alignment horizontal="general" vertical="bottom" wrapText="0"/>
      <border outline="0">
        <left/>
        <right/>
        <top/>
        <bottom/>
      </border>
    </odxf>
    <ndxf>
      <font>
        <b/>
        <sz val="9"/>
        <name val="Cambria"/>
        <family val="1"/>
        <scheme val="none"/>
      </font>
      <alignment horizontal="right" vertical="top" wrapText="1"/>
      <border outline="0">
        <left style="thin">
          <color indexed="64"/>
        </left>
        <right style="thin">
          <color indexed="64"/>
        </right>
        <top style="thin">
          <color indexed="64"/>
        </top>
        <bottom style="thin">
          <color indexed="64"/>
        </bottom>
      </border>
    </ndxf>
  </rcc>
  <rfmt sheetId="4" sqref="D144" start="0" length="0">
    <dxf>
      <numFmt numFmtId="3" formatCode="#,##0"/>
      <alignment horizontal="right" vertical="top" wrapText="1"/>
      <border outline="0">
        <left style="thin">
          <color indexed="64"/>
        </left>
        <right style="thin">
          <color indexed="64"/>
        </right>
        <top style="thin">
          <color indexed="64"/>
        </top>
        <bottom style="thin">
          <color indexed="64"/>
        </bottom>
      </border>
    </dxf>
  </rfmt>
  <rcc rId="205" sId="4" odxf="1" dxf="1">
    <nc r="E144">
      <f>SUM(E143:E143)</f>
    </nc>
    <odxf>
      <font>
        <b val="0"/>
        <sz val="9"/>
        <name val="Cambria"/>
        <family val="1"/>
        <scheme val="none"/>
      </font>
      <numFmt numFmtId="0" formatCode="General"/>
      <alignment horizontal="general" vertical="bottom" wrapText="0"/>
      <border outline="0">
        <left/>
        <right/>
        <top/>
        <bottom/>
      </border>
    </odxf>
    <ndxf>
      <font>
        <b/>
        <sz val="9"/>
        <color rgb="FF000000"/>
        <name val="Cambria"/>
        <family val="1"/>
        <scheme val="none"/>
      </font>
      <numFmt numFmtId="3" formatCode="#,##0"/>
      <alignment horizontal="right" vertical="top" wrapText="1"/>
      <border outline="0">
        <left style="thin">
          <color indexed="64"/>
        </left>
        <right style="thin">
          <color indexed="64"/>
        </right>
        <top style="thin">
          <color indexed="64"/>
        </top>
        <bottom style="thin">
          <color indexed="64"/>
        </bottom>
      </border>
    </ndxf>
  </rcc>
  <rcc rId="206" sId="4" odxf="1" dxf="1">
    <nc r="F144">
      <f>SUM(F143:F143)</f>
    </nc>
    <odxf>
      <font>
        <b val="0"/>
        <sz val="9"/>
        <name val="Cambria"/>
        <family val="1"/>
        <scheme val="none"/>
      </font>
      <numFmt numFmtId="168" formatCode="&quot;$&quot;#,##0.00"/>
      <alignment horizontal="general" vertical="bottom" wrapText="0"/>
      <border outline="0">
        <left/>
        <right/>
        <top/>
        <bottom/>
      </border>
    </odxf>
    <ndxf>
      <font>
        <b/>
        <sz val="9"/>
        <color rgb="FF000000"/>
        <name val="Cambria"/>
        <family val="1"/>
        <scheme val="none"/>
      </font>
      <numFmt numFmtId="167" formatCode="&quot;$&quot;#,##0"/>
      <alignment horizontal="right" vertical="top" wrapText="1"/>
      <border outline="0">
        <left style="thin">
          <color indexed="64"/>
        </left>
        <right style="thin">
          <color indexed="64"/>
        </right>
        <top style="thin">
          <color indexed="64"/>
        </top>
        <bottom style="thin">
          <color indexed="64"/>
        </bottom>
      </border>
    </ndxf>
  </rcc>
  <rcc rId="207" sId="4">
    <nc r="C145" t="inlineStr">
      <is>
        <t>average price</t>
      </is>
    </nc>
  </rcc>
  <rcc rId="208" sId="4">
    <nc r="F145">
      <f>F144/E144</f>
    </nc>
  </rcc>
  <rcc rId="209" sId="4">
    <nc r="B140">
      <f>'Detailed Budget Plan'!P26</f>
    </nc>
  </rcc>
  <rcc rId="210" sId="4">
    <nc r="C140">
      <f>'Detailed Budget Plan'!F26</f>
    </nc>
  </rcc>
  <rcc rId="211" sId="4">
    <nc r="D143">
      <f>'Detailed Budget Plan'!I26</f>
    </nc>
  </rcc>
  <rcc rId="212" sId="4">
    <nc r="E143">
      <f>'Detailed Budget Plan'!H26</f>
    </nc>
  </rcc>
  <rcc rId="213" sId="4">
    <nc r="C143" t="inlineStr">
      <is>
        <t>This budget is allocated for monitoring and evaluation of restoration activities under community forests, focusing on priority sites and NTFP-integrated species. It covers field monitoring visits, survival and growth assessments, data collection, documentation, and reporting to ensure effective tracking of plantation success and ecological recovery in line with GCF monitoring, reporting, and verification (MRV) requirements. The allocation also includes travel, field logistics, and personnel time required for regular monitoring, as well as analysis and consolidation of monitoring data to assess performance and contribution to sustainable NTFP supply chains, with a provision for contingency to address unforeseen monitoring needs.</t>
      </is>
    </nc>
  </rcc>
  <rrc rId="214" sId="4" ref="A214:XFD214" action="insertRow"/>
  <rrc rId="215" sId="4" ref="A214:XFD215" action="insertRow"/>
  <rrc rId="216" sId="4" ref="A214:XFD217" action="insertRow"/>
  <rrc rId="217" sId="4" ref="A214:XFD219" action="insertRow"/>
  <rfmt sheetId="4" sqref="B215" start="0" length="0">
    <dxf>
      <alignment horizontal="center" vertical="top"/>
    </dxf>
  </rfmt>
  <rfmt sheetId="4" sqref="C215" start="0" length="0">
    <dxf>
      <alignment horizontal="general" vertical="bottom" wrapText="0"/>
    </dxf>
  </rfmt>
  <rfmt sheetId="4" sqref="D215" start="0" length="0">
    <dxf>
      <numFmt numFmtId="0" formatCode="General"/>
      <alignment horizontal="general" vertical="bottom" wrapText="0"/>
    </dxf>
  </rfmt>
  <rfmt sheetId="4" sqref="E215" start="0" length="0">
    <dxf>
      <font>
        <sz val="9"/>
        <color rgb="FF000000"/>
        <name val="Cambria"/>
        <family val="1"/>
        <scheme val="none"/>
      </font>
      <numFmt numFmtId="0" formatCode="General"/>
      <alignment horizontal="general" vertical="bottom" wrapText="0"/>
    </dxf>
  </rfmt>
  <rfmt sheetId="4" sqref="F215" start="0" length="0">
    <dxf>
      <font>
        <b val="0"/>
        <sz val="9"/>
        <name val="Cambria"/>
        <family val="1"/>
        <scheme val="none"/>
      </font>
      <numFmt numFmtId="0" formatCode="General"/>
      <alignment horizontal="general" vertical="bottom" wrapText="0"/>
    </dxf>
  </rfmt>
  <rfmt sheetId="4" sqref="B216" start="0" length="0">
    <dxf>
      <alignment horizontal="center" vertical="top"/>
    </dxf>
  </rfmt>
  <rfmt sheetId="4" sqref="C216" start="0" length="0">
    <dxf>
      <alignment horizontal="general" vertical="bottom" wrapText="0"/>
    </dxf>
  </rfmt>
  <rfmt sheetId="4" sqref="D216" start="0" length="0">
    <dxf>
      <numFmt numFmtId="0" formatCode="General"/>
      <alignment horizontal="general" vertical="bottom" wrapText="0"/>
    </dxf>
  </rfmt>
  <rfmt sheetId="4" sqref="E216" start="0" length="0">
    <dxf>
      <font>
        <sz val="9"/>
        <color rgb="FF000000"/>
        <name val="Cambria"/>
        <family val="1"/>
        <scheme val="none"/>
      </font>
      <numFmt numFmtId="0" formatCode="General"/>
      <alignment horizontal="general" vertical="bottom" wrapText="0"/>
    </dxf>
  </rfmt>
  <rfmt sheetId="4" sqref="F216" start="0" length="0">
    <dxf>
      <font>
        <b val="0"/>
        <sz val="9"/>
        <name val="Cambria"/>
        <family val="1"/>
        <scheme val="none"/>
      </font>
      <numFmt numFmtId="0" formatCode="General"/>
      <alignment horizontal="general" vertical="bottom" wrapText="0"/>
    </dxf>
  </rfmt>
  <rfmt sheetId="4" sqref="C217" start="0" length="0">
    <dxf>
      <alignment horizontal="general" vertical="bottom" wrapText="0"/>
    </dxf>
  </rfmt>
  <rcc rId="218" sId="4" odxf="1" dxf="1">
    <nc r="D217" t="inlineStr">
      <is>
        <t>Unit cost (USD)</t>
      </is>
    </nc>
    <odxf>
      <font>
        <b val="0"/>
        <sz val="9"/>
        <name val="Cambria"/>
        <family val="1"/>
        <scheme val="none"/>
      </font>
      <numFmt numFmtId="167" formatCode="&quot;$&quot;#,##0"/>
      <fill>
        <patternFill patternType="none">
          <bgColor indexed="65"/>
        </patternFill>
      </fill>
      <alignment horizontal="right"/>
      <border outline="0">
        <left/>
        <right/>
        <top/>
        <bottom/>
      </border>
    </odxf>
    <ndxf>
      <font>
        <b/>
        <sz val="9"/>
        <name val="Cambria"/>
        <family val="1"/>
        <scheme val="none"/>
      </font>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cc rId="219" sId="4" odxf="1" dxf="1">
    <nc r="E217" t="inlineStr">
      <is>
        <t>Quantity (Years)</t>
      </is>
    </nc>
    <odxf>
      <font>
        <b val="0"/>
        <sz val="9"/>
        <color rgb="FF000000"/>
        <name val="Cambria"/>
        <family val="1"/>
        <scheme val="none"/>
      </font>
      <numFmt numFmtId="3" formatCode="#,##0"/>
      <fill>
        <patternFill patternType="none">
          <bgColor indexed="65"/>
        </patternFill>
      </fill>
      <alignment horizontal="right"/>
      <border outline="0">
        <left/>
        <right/>
        <top/>
        <bottom/>
      </border>
    </odxf>
    <ndxf>
      <font>
        <b/>
        <sz val="9"/>
        <color rgb="FF000000"/>
        <name val="Cambria"/>
        <family val="1"/>
        <scheme val="none"/>
      </font>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cc rId="220" sId="4" odxf="1" dxf="1">
    <nc r="F217" t="inlineStr">
      <is>
        <t>Total</t>
      </is>
    </nc>
    <odxf>
      <numFmt numFmtId="167" formatCode="&quot;$&quot;#,##0"/>
      <fill>
        <patternFill patternType="none">
          <bgColor indexed="65"/>
        </patternFill>
      </fill>
      <alignment horizontal="right"/>
      <border outline="0">
        <left/>
        <right/>
        <top/>
        <bottom/>
      </border>
    </odxf>
    <ndxf>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fmt sheetId="4" sqref="C218" start="0" length="0">
    <dxf>
      <border outline="0">
        <left style="thin">
          <color indexed="64"/>
        </left>
        <right style="thin">
          <color indexed="64"/>
        </right>
        <top style="thin">
          <color indexed="64"/>
        </top>
        <bottom style="thin">
          <color indexed="64"/>
        </bottom>
      </border>
    </dxf>
  </rfmt>
  <rfmt sheetId="4" sqref="D218" start="0" length="0">
    <dxf>
      <border outline="0">
        <left style="thin">
          <color indexed="64"/>
        </left>
        <right style="thin">
          <color indexed="64"/>
        </right>
        <top style="thin">
          <color indexed="64"/>
        </top>
        <bottom style="thin">
          <color indexed="64"/>
        </bottom>
      </border>
    </dxf>
  </rfmt>
  <rfmt sheetId="4" sqref="E218" start="0" length="0">
    <dxf>
      <border outline="0">
        <left style="thin">
          <color indexed="64"/>
        </left>
        <right style="thin">
          <color indexed="64"/>
        </right>
        <top style="thin">
          <color indexed="64"/>
        </top>
        <bottom style="thin">
          <color indexed="64"/>
        </bottom>
      </border>
    </dxf>
  </rfmt>
  <rcc rId="221" sId="4" odxf="1" dxf="1">
    <nc r="F218">
      <f>+E218*D218</f>
    </nc>
    <odxf>
      <font>
        <b/>
        <sz val="9"/>
        <name val="Cambria"/>
        <family val="1"/>
        <scheme val="none"/>
      </font>
      <border outline="0">
        <left/>
        <right/>
        <top/>
        <bottom/>
      </border>
    </odxf>
    <ndxf>
      <font>
        <b val="0"/>
        <sz val="9"/>
        <name val="Cambria"/>
        <family val="1"/>
        <scheme val="none"/>
      </font>
      <border outline="0">
        <left style="thin">
          <color indexed="64"/>
        </left>
        <right style="thin">
          <color indexed="64"/>
        </right>
        <top style="thin">
          <color indexed="64"/>
        </top>
        <bottom style="thin">
          <color indexed="64"/>
        </bottom>
      </border>
    </ndxf>
  </rcc>
  <rcc rId="222" sId="4" odxf="1" dxf="1">
    <nc r="C219" t="inlineStr">
      <is>
        <t>Sub total (USD)</t>
      </is>
    </nc>
    <odxf>
      <font>
        <b val="0"/>
        <sz val="9"/>
        <name val="Cambria"/>
        <family val="1"/>
        <scheme val="none"/>
      </font>
      <alignment horizontal="left"/>
      <border outline="0">
        <left/>
        <right/>
        <top/>
        <bottom/>
      </border>
    </odxf>
    <ndxf>
      <font>
        <b/>
        <sz val="9"/>
        <name val="Cambria"/>
        <family val="1"/>
        <scheme val="none"/>
      </font>
      <alignment horizontal="right"/>
      <border outline="0">
        <left style="thin">
          <color indexed="64"/>
        </left>
        <right style="thin">
          <color indexed="64"/>
        </right>
        <top style="thin">
          <color indexed="64"/>
        </top>
        <bottom style="thin">
          <color indexed="64"/>
        </bottom>
      </border>
    </ndxf>
  </rcc>
  <rfmt sheetId="4" sqref="D219" start="0" length="0">
    <dxf>
      <numFmt numFmtId="3" formatCode="#,##0"/>
      <border outline="0">
        <left style="thin">
          <color indexed="64"/>
        </left>
        <right style="thin">
          <color indexed="64"/>
        </right>
        <top style="thin">
          <color indexed="64"/>
        </top>
        <bottom style="thin">
          <color indexed="64"/>
        </bottom>
      </border>
    </dxf>
  </rfmt>
  <rcc rId="223" sId="4" odxf="1" dxf="1">
    <nc r="E219">
      <f>SUM(E218:E218)</f>
    </nc>
    <odxf>
      <font>
        <b val="0"/>
        <sz val="9"/>
        <color rgb="FF000000"/>
        <name val="Cambria"/>
        <family val="1"/>
        <scheme val="none"/>
      </font>
      <border outline="0">
        <left/>
        <right/>
        <top/>
        <bottom/>
      </border>
    </odxf>
    <ndxf>
      <font>
        <b/>
        <sz val="9"/>
        <color rgb="FF000000"/>
        <name val="Cambria"/>
        <family val="1"/>
        <scheme val="none"/>
      </font>
      <border outline="0">
        <left style="thin">
          <color indexed="64"/>
        </left>
        <right style="thin">
          <color indexed="64"/>
        </right>
        <top style="thin">
          <color indexed="64"/>
        </top>
        <bottom style="thin">
          <color indexed="64"/>
        </bottom>
      </border>
    </ndxf>
  </rcc>
  <rcc rId="224" sId="4" odxf="1" dxf="1">
    <nc r="F219">
      <f>SUM(F218:F218)</f>
    </nc>
    <odxf>
      <font>
        <sz val="9"/>
        <name val="Cambria"/>
        <family val="1"/>
        <scheme val="none"/>
      </font>
      <border outline="0">
        <left/>
        <right/>
        <top/>
        <bottom/>
      </border>
    </odxf>
    <ndxf>
      <font>
        <sz val="9"/>
        <color rgb="FF000000"/>
        <name val="Cambria"/>
        <family val="1"/>
        <scheme val="none"/>
      </font>
      <border outline="0">
        <left style="thin">
          <color indexed="64"/>
        </left>
        <right style="thin">
          <color indexed="64"/>
        </right>
        <top style="thin">
          <color indexed="64"/>
        </top>
        <bottom style="thin">
          <color indexed="64"/>
        </bottom>
      </border>
    </ndxf>
  </rcc>
  <rcc rId="225" sId="4" odxf="1" dxf="1">
    <nc r="C220" t="inlineStr">
      <is>
        <t>average price</t>
      </is>
    </nc>
    <odxf>
      <font>
        <i val="0"/>
        <sz val="9"/>
        <name val="Cambria"/>
        <family val="1"/>
        <scheme val="none"/>
      </font>
      <alignment horizontal="left" wrapText="1"/>
    </odxf>
    <ndxf>
      <font>
        <i/>
        <sz val="9"/>
        <name val="Cambria"/>
        <family val="1"/>
        <scheme val="none"/>
      </font>
      <alignment horizontal="right" wrapText="0"/>
    </ndxf>
  </rcc>
  <rfmt sheetId="4" sqref="D220" start="0" length="0">
    <dxf>
      <numFmt numFmtId="0" formatCode="General"/>
      <alignment horizontal="general" vertical="bottom" wrapText="0"/>
    </dxf>
  </rfmt>
  <rfmt sheetId="4" sqref="E220" start="0" length="0">
    <dxf>
      <font>
        <sz val="9"/>
        <color rgb="FF000000"/>
        <name val="Cambria"/>
        <family val="1"/>
        <scheme val="none"/>
      </font>
      <numFmt numFmtId="0" formatCode="General"/>
      <alignment horizontal="general" vertical="bottom" wrapText="0"/>
    </dxf>
  </rfmt>
  <rcc rId="226" sId="4" odxf="1" dxf="1">
    <nc r="F220">
      <f>F219/E219</f>
    </nc>
    <odxf>
      <font>
        <b/>
        <sz val="9"/>
        <name val="Cambria"/>
        <family val="1"/>
        <scheme val="none"/>
      </font>
      <alignment horizontal="right" vertical="top" wrapText="1"/>
    </odxf>
    <ndxf>
      <font>
        <b val="0"/>
        <sz val="9"/>
        <name val="Cambria"/>
        <family val="1"/>
        <scheme val="none"/>
      </font>
      <alignment horizontal="general" vertical="bottom" wrapText="0"/>
    </ndxf>
  </rcc>
  <rrc rId="227" sId="4" ref="A222:XFD222" action="deleteRow">
    <rfmt sheetId="4" xfDxf="1" sqref="A222:XFD222" start="0" length="0">
      <dxf>
        <font>
          <sz val="9"/>
          <name val="Cambria"/>
          <family val="1"/>
          <scheme val="none"/>
        </font>
      </dxf>
    </rfmt>
    <rfmt sheetId="4" sqref="C222" start="0" length="0">
      <dxf>
        <alignment horizontal="left" vertical="top" wrapText="1"/>
      </dxf>
    </rfmt>
    <rfmt sheetId="4" sqref="D222" start="0" length="0">
      <dxf>
        <numFmt numFmtId="167" formatCode="&quot;$&quot;#,##0"/>
        <alignment horizontal="right" vertical="top" wrapText="1"/>
      </dxf>
    </rfmt>
    <rfmt sheetId="4" sqref="E222" start="0" length="0">
      <dxf>
        <font>
          <sz val="9"/>
          <color rgb="FF000000"/>
          <name val="Cambria"/>
          <family val="1"/>
          <scheme val="none"/>
        </font>
        <numFmt numFmtId="3" formatCode="#,##0"/>
        <alignment horizontal="right" vertical="top" wrapText="1"/>
      </dxf>
    </rfmt>
    <rfmt sheetId="4" sqref="F222" start="0" length="0">
      <dxf>
        <font>
          <b/>
          <sz val="9"/>
          <name val="Cambria"/>
          <family val="1"/>
          <scheme val="none"/>
        </font>
        <numFmt numFmtId="167" formatCode="&quot;$&quot;#,##0"/>
        <alignment horizontal="right" vertical="top" wrapText="1"/>
      </dxf>
    </rfmt>
  </rrc>
  <rrc rId="228" sId="4" ref="A222:XFD222" action="deleteRow">
    <rfmt sheetId="4" xfDxf="1" sqref="A222:XFD222" start="0" length="0">
      <dxf>
        <font>
          <sz val="9"/>
          <name val="Cambria"/>
          <family val="1"/>
          <scheme val="none"/>
        </font>
      </dxf>
    </rfmt>
    <rfmt sheetId="4" sqref="C222" start="0" length="0">
      <dxf>
        <alignment horizontal="left" vertical="top" wrapText="1"/>
      </dxf>
    </rfmt>
    <rfmt sheetId="4" sqref="D222" start="0" length="0">
      <dxf>
        <numFmt numFmtId="167" formatCode="&quot;$&quot;#,##0"/>
        <alignment horizontal="right" vertical="top" wrapText="1"/>
      </dxf>
    </rfmt>
    <rfmt sheetId="4" sqref="E222" start="0" length="0">
      <dxf>
        <font>
          <sz val="9"/>
          <color rgb="FF000000"/>
          <name val="Cambria"/>
          <family val="1"/>
          <scheme val="none"/>
        </font>
        <numFmt numFmtId="3" formatCode="#,##0"/>
        <alignment horizontal="right" vertical="top" wrapText="1"/>
      </dxf>
    </rfmt>
    <rfmt sheetId="4" sqref="F222" start="0" length="0">
      <dxf>
        <font>
          <b/>
          <sz val="9"/>
          <name val="Cambria"/>
          <family val="1"/>
          <scheme val="none"/>
        </font>
        <numFmt numFmtId="167" formatCode="&quot;$&quot;#,##0"/>
        <alignment horizontal="right" vertical="top" wrapText="1"/>
      </dxf>
    </rfmt>
  </rrc>
  <rrc rId="229" sId="4" ref="A222:XFD222" action="deleteRow">
    <rfmt sheetId="4" xfDxf="1" sqref="A222:XFD222" start="0" length="0">
      <dxf>
        <font>
          <sz val="9"/>
          <name val="Cambria"/>
          <family val="1"/>
          <scheme val="none"/>
        </font>
      </dxf>
    </rfmt>
    <rfmt sheetId="4" sqref="C222" start="0" length="0">
      <dxf>
        <alignment horizontal="left" vertical="top" wrapText="1"/>
      </dxf>
    </rfmt>
    <rfmt sheetId="4" sqref="D222" start="0" length="0">
      <dxf>
        <numFmt numFmtId="167" formatCode="&quot;$&quot;#,##0"/>
        <alignment horizontal="right" vertical="top" wrapText="1"/>
      </dxf>
    </rfmt>
    <rfmt sheetId="4" sqref="E222" start="0" length="0">
      <dxf>
        <font>
          <sz val="9"/>
          <color rgb="FF000000"/>
          <name val="Cambria"/>
          <family val="1"/>
          <scheme val="none"/>
        </font>
        <numFmt numFmtId="3" formatCode="#,##0"/>
        <alignment horizontal="right" vertical="top" wrapText="1"/>
      </dxf>
    </rfmt>
    <rfmt sheetId="4" sqref="F222" start="0" length="0">
      <dxf>
        <font>
          <b/>
          <sz val="9"/>
          <name val="Cambria"/>
          <family val="1"/>
          <scheme val="none"/>
        </font>
        <numFmt numFmtId="167" formatCode="&quot;$&quot;#,##0"/>
        <alignment horizontal="right" vertical="top" wrapText="1"/>
      </dxf>
    </rfmt>
  </rrc>
  <rrc rId="230" sId="4" ref="A222:XFD222" action="deleteRow">
    <rfmt sheetId="4" xfDxf="1" sqref="A222:XFD222" start="0" length="0">
      <dxf>
        <font>
          <sz val="9"/>
          <name val="Cambria"/>
          <family val="1"/>
          <scheme val="none"/>
        </font>
      </dxf>
    </rfmt>
    <rfmt sheetId="4" sqref="C222" start="0" length="0">
      <dxf>
        <alignment horizontal="left" vertical="top" wrapText="1"/>
      </dxf>
    </rfmt>
    <rfmt sheetId="4" sqref="D222" start="0" length="0">
      <dxf>
        <numFmt numFmtId="167" formatCode="&quot;$&quot;#,##0"/>
        <alignment horizontal="right" vertical="top" wrapText="1"/>
      </dxf>
    </rfmt>
    <rfmt sheetId="4" sqref="E222" start="0" length="0">
      <dxf>
        <font>
          <sz val="9"/>
          <color rgb="FF000000"/>
          <name val="Cambria"/>
          <family val="1"/>
          <scheme val="none"/>
        </font>
        <numFmt numFmtId="3" formatCode="#,##0"/>
        <alignment horizontal="right" vertical="top" wrapText="1"/>
      </dxf>
    </rfmt>
    <rfmt sheetId="4" sqref="F222" start="0" length="0">
      <dxf>
        <font>
          <b/>
          <sz val="9"/>
          <name val="Cambria"/>
          <family val="1"/>
          <scheme val="none"/>
        </font>
        <numFmt numFmtId="167" formatCode="&quot;$&quot;#,##0"/>
        <alignment horizontal="right" vertical="top" wrapText="1"/>
      </dxf>
    </rfmt>
  </rrc>
  <rrc rId="231" sId="4" ref="A222:XFD222" action="deleteRow">
    <rfmt sheetId="4" xfDxf="1" sqref="A222:XFD222" start="0" length="0">
      <dxf>
        <font>
          <sz val="9"/>
          <name val="Cambria"/>
          <family val="1"/>
          <scheme val="none"/>
        </font>
      </dxf>
    </rfmt>
    <rfmt sheetId="4" sqref="C222" start="0" length="0">
      <dxf>
        <alignment horizontal="left" vertical="top" wrapText="1"/>
      </dxf>
    </rfmt>
    <rfmt sheetId="4" sqref="D222" start="0" length="0">
      <dxf>
        <numFmt numFmtId="167" formatCode="&quot;$&quot;#,##0"/>
        <alignment horizontal="right" vertical="top" wrapText="1"/>
      </dxf>
    </rfmt>
    <rfmt sheetId="4" sqref="E222" start="0" length="0">
      <dxf>
        <font>
          <sz val="9"/>
          <color rgb="FF000000"/>
          <name val="Cambria"/>
          <family val="1"/>
          <scheme val="none"/>
        </font>
        <numFmt numFmtId="3" formatCode="#,##0"/>
        <alignment horizontal="right" vertical="top" wrapText="1"/>
      </dxf>
    </rfmt>
    <rfmt sheetId="4" sqref="F222" start="0" length="0">
      <dxf>
        <font>
          <b/>
          <sz val="9"/>
          <name val="Cambria"/>
          <family val="1"/>
          <scheme val="none"/>
        </font>
        <numFmt numFmtId="167" formatCode="&quot;$&quot;#,##0"/>
        <alignment horizontal="right" vertical="top" wrapText="1"/>
      </dxf>
    </rfmt>
  </rrc>
  <rcc rId="232" sId="4">
    <nc r="B215">
      <f>'Detailed Budget Plan'!P39</f>
    </nc>
  </rcc>
  <rcc rId="233" sId="4">
    <nc r="C215">
      <f>'Detailed Budget Plan'!F39</f>
    </nc>
  </rcc>
  <rcc rId="234" sId="4">
    <nc r="D218">
      <f>'Detailed Budget Plan'!I39</f>
    </nc>
  </rcc>
  <rcc rId="235" sId="4">
    <nc r="E218">
      <f>'Detailed Budget Plan'!H39</f>
    </nc>
  </rcc>
  <rcc rId="236" sId="4">
    <nc r="C218" t="inlineStr">
      <is>
        <t>This budget is allocated for monitoring and evaluation of the implementation of targeted Nature-Based Solutions (NbS) for watershed and land resilience under this activity. It covers field monitoring visits, assessment of NbS interventions (such as bioengineering, watershed restoration, and land stabilization measures), data collection, documentation, and reporting to track effectiveness and ecological outcomes in line with GCF monitoring, reporting, and verification (MRV) requirements. The allocation also includes travel, field logistics, and personnel time required for regular monitoring, as well as analysis and consolidation of monitoring data to assess impacts on soil stability, water regulation, and climate resilience, with a provision for contingency to address unforeseen monitoring needs.</t>
      </is>
    </nc>
  </rcc>
  <rrc rId="237" sId="4" ref="A369:XFD370" action="insertRow"/>
  <rrc rId="238" sId="4" ref="A369:XFD372" action="insertRow"/>
  <rrc rId="239" sId="4" ref="A369:XFD372" action="insertRow"/>
  <rfmt sheetId="4" sqref="B370" start="0" length="0">
    <dxf>
      <alignment horizontal="center" vertical="top"/>
    </dxf>
  </rfmt>
  <rfmt sheetId="4" sqref="C370" start="0" length="0">
    <dxf>
      <alignment horizontal="general" vertical="bottom" wrapText="0"/>
    </dxf>
  </rfmt>
  <rfmt sheetId="4" sqref="D370" start="0" length="0">
    <dxf>
      <numFmt numFmtId="0" formatCode="General"/>
      <alignment horizontal="general" vertical="bottom" wrapText="0"/>
    </dxf>
  </rfmt>
  <rfmt sheetId="4" sqref="E370" start="0" length="0">
    <dxf>
      <font>
        <sz val="9"/>
        <color rgb="FF000000"/>
        <name val="Cambria"/>
        <family val="1"/>
        <scheme val="none"/>
      </font>
      <numFmt numFmtId="0" formatCode="General"/>
      <alignment horizontal="general" vertical="bottom" wrapText="0"/>
    </dxf>
  </rfmt>
  <rfmt sheetId="4" sqref="F370" start="0" length="0">
    <dxf>
      <font>
        <b val="0"/>
        <sz val="9"/>
        <name val="Cambria"/>
        <family val="1"/>
        <scheme val="none"/>
      </font>
      <numFmt numFmtId="0" formatCode="General"/>
      <alignment horizontal="general" vertical="bottom" wrapText="0"/>
    </dxf>
  </rfmt>
  <rfmt sheetId="4" sqref="B371" start="0" length="0">
    <dxf>
      <alignment horizontal="center" vertical="top"/>
    </dxf>
  </rfmt>
  <rfmt sheetId="4" sqref="C371" start="0" length="0">
    <dxf>
      <alignment horizontal="general" vertical="bottom" wrapText="0"/>
    </dxf>
  </rfmt>
  <rfmt sheetId="4" sqref="D371" start="0" length="0">
    <dxf>
      <numFmt numFmtId="0" formatCode="General"/>
      <alignment horizontal="general" vertical="bottom" wrapText="0"/>
    </dxf>
  </rfmt>
  <rfmt sheetId="4" sqref="E371" start="0" length="0">
    <dxf>
      <font>
        <sz val="9"/>
        <color rgb="FF000000"/>
        <name val="Cambria"/>
        <family val="1"/>
        <scheme val="none"/>
      </font>
      <numFmt numFmtId="0" formatCode="General"/>
      <alignment horizontal="general" vertical="bottom" wrapText="0"/>
    </dxf>
  </rfmt>
  <rfmt sheetId="4" sqref="F371" start="0" length="0">
    <dxf>
      <font>
        <b val="0"/>
        <sz val="9"/>
        <name val="Cambria"/>
        <family val="1"/>
        <scheme val="none"/>
      </font>
      <numFmt numFmtId="0" formatCode="General"/>
      <alignment horizontal="general" vertical="bottom" wrapText="0"/>
    </dxf>
  </rfmt>
  <rfmt sheetId="4" sqref="C372" start="0" length="0">
    <dxf>
      <alignment horizontal="general" vertical="bottom" wrapText="0"/>
    </dxf>
  </rfmt>
  <rcc rId="240" sId="4" odxf="1" dxf="1">
    <nc r="D372" t="inlineStr">
      <is>
        <t>Unit cost (USD)</t>
      </is>
    </nc>
    <odxf>
      <font>
        <b val="0"/>
        <sz val="9"/>
        <name val="Cambria"/>
        <family val="1"/>
        <scheme val="none"/>
      </font>
      <numFmt numFmtId="167" formatCode="&quot;$&quot;#,##0"/>
      <fill>
        <patternFill patternType="none">
          <bgColor indexed="65"/>
        </patternFill>
      </fill>
      <alignment horizontal="right"/>
      <border outline="0">
        <left/>
        <right/>
        <top/>
        <bottom/>
      </border>
    </odxf>
    <ndxf>
      <font>
        <b/>
        <sz val="9"/>
        <name val="Cambria"/>
        <family val="1"/>
        <scheme val="none"/>
      </font>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cc rId="241" sId="4" odxf="1" dxf="1">
    <nc r="E372" t="inlineStr">
      <is>
        <t>Quantity (Years)</t>
      </is>
    </nc>
    <odxf>
      <font>
        <b val="0"/>
        <sz val="9"/>
        <color rgb="FF000000"/>
        <name val="Cambria"/>
        <family val="1"/>
        <scheme val="none"/>
      </font>
      <numFmt numFmtId="3" formatCode="#,##0"/>
      <fill>
        <patternFill patternType="none">
          <bgColor indexed="65"/>
        </patternFill>
      </fill>
      <alignment horizontal="right"/>
      <border outline="0">
        <left/>
        <right/>
        <top/>
        <bottom/>
      </border>
    </odxf>
    <ndxf>
      <font>
        <b/>
        <sz val="9"/>
        <color rgb="FF000000"/>
        <name val="Cambria"/>
        <family val="1"/>
        <scheme val="none"/>
      </font>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cc rId="242" sId="4" odxf="1" dxf="1">
    <nc r="F372" t="inlineStr">
      <is>
        <t>Total</t>
      </is>
    </nc>
    <odxf>
      <numFmt numFmtId="167" formatCode="&quot;$&quot;#,##0"/>
      <fill>
        <patternFill patternType="none">
          <bgColor indexed="65"/>
        </patternFill>
      </fill>
      <alignment horizontal="right"/>
      <border outline="0">
        <left/>
        <right/>
        <top/>
        <bottom/>
      </border>
    </odxf>
    <ndxf>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fmt sheetId="4" sqref="C373" start="0" length="0">
    <dxf>
      <alignment horizontal="left"/>
      <border outline="0">
        <left style="thin">
          <color indexed="64"/>
        </left>
        <right style="thin">
          <color indexed="64"/>
        </right>
        <top style="thin">
          <color indexed="64"/>
        </top>
        <bottom style="thin">
          <color indexed="64"/>
        </bottom>
      </border>
    </dxf>
  </rfmt>
  <rfmt sheetId="4" sqref="D373" start="0" length="0">
    <dxf>
      <border outline="0">
        <left style="thin">
          <color indexed="64"/>
        </left>
        <right style="thin">
          <color indexed="64"/>
        </right>
        <top style="thin">
          <color indexed="64"/>
        </top>
        <bottom style="thin">
          <color indexed="64"/>
        </bottom>
      </border>
    </dxf>
  </rfmt>
  <rfmt sheetId="4" sqref="E373" start="0" length="0">
    <dxf>
      <border outline="0">
        <left style="thin">
          <color indexed="64"/>
        </left>
        <right style="thin">
          <color indexed="64"/>
        </right>
        <top style="thin">
          <color indexed="64"/>
        </top>
        <bottom style="thin">
          <color indexed="64"/>
        </bottom>
      </border>
    </dxf>
  </rfmt>
  <rcc rId="243" sId="4" odxf="1" dxf="1">
    <nc r="F373">
      <f>+E373*D373</f>
    </nc>
    <odxf>
      <font>
        <b/>
        <sz val="9"/>
        <name val="Cambria"/>
        <family val="1"/>
        <scheme val="none"/>
      </font>
      <border outline="0">
        <left/>
        <right/>
        <top/>
        <bottom/>
      </border>
    </odxf>
    <ndxf>
      <font>
        <b val="0"/>
        <sz val="9"/>
        <name val="Cambria"/>
        <family val="1"/>
        <scheme val="none"/>
      </font>
      <border outline="0">
        <left style="thin">
          <color indexed="64"/>
        </left>
        <right style="thin">
          <color indexed="64"/>
        </right>
        <top style="thin">
          <color indexed="64"/>
        </top>
        <bottom style="thin">
          <color indexed="64"/>
        </bottom>
      </border>
    </ndxf>
  </rcc>
  <rcc rId="244" sId="4" odxf="1" dxf="1">
    <nc r="C374" t="inlineStr">
      <is>
        <t>Sub total (USD)</t>
      </is>
    </nc>
    <odxf>
      <font>
        <b val="0"/>
        <sz val="9"/>
        <name val="Cambria"/>
        <family val="1"/>
        <scheme val="none"/>
      </font>
      <border outline="0">
        <left/>
        <right/>
        <top/>
        <bottom/>
      </border>
    </odxf>
    <ndxf>
      <font>
        <b/>
        <sz val="9"/>
        <name val="Cambria"/>
        <family val="1"/>
        <scheme val="none"/>
      </font>
      <border outline="0">
        <left style="thin">
          <color indexed="64"/>
        </left>
        <right style="thin">
          <color indexed="64"/>
        </right>
        <top style="thin">
          <color indexed="64"/>
        </top>
        <bottom style="thin">
          <color indexed="64"/>
        </bottom>
      </border>
    </ndxf>
  </rcc>
  <rfmt sheetId="4" sqref="D374" start="0" length="0">
    <dxf>
      <numFmt numFmtId="3" formatCode="#,##0"/>
      <border outline="0">
        <left style="thin">
          <color indexed="64"/>
        </left>
        <right style="thin">
          <color indexed="64"/>
        </right>
        <top style="thin">
          <color indexed="64"/>
        </top>
        <bottom style="thin">
          <color indexed="64"/>
        </bottom>
      </border>
    </dxf>
  </rfmt>
  <rcc rId="245" sId="4" odxf="1" dxf="1">
    <nc r="E374">
      <f>SUM(E373:E373)</f>
    </nc>
    <odxf>
      <font>
        <b val="0"/>
        <sz val="9"/>
        <color rgb="FF000000"/>
        <name val="Cambria"/>
        <family val="1"/>
        <scheme val="none"/>
      </font>
      <border outline="0">
        <left/>
        <right/>
        <top/>
        <bottom/>
      </border>
    </odxf>
    <ndxf>
      <font>
        <b/>
        <sz val="9"/>
        <color rgb="FF000000"/>
        <name val="Cambria"/>
        <family val="1"/>
        <scheme val="none"/>
      </font>
      <border outline="0">
        <left style="thin">
          <color indexed="64"/>
        </left>
        <right style="thin">
          <color indexed="64"/>
        </right>
        <top style="thin">
          <color indexed="64"/>
        </top>
        <bottom style="thin">
          <color indexed="64"/>
        </bottom>
      </border>
    </ndxf>
  </rcc>
  <rcc rId="246" sId="4" odxf="1" dxf="1">
    <nc r="F374">
      <f>SUM(F373:F373)</f>
    </nc>
    <odxf>
      <font>
        <sz val="9"/>
        <name val="Cambria"/>
        <family val="1"/>
        <scheme val="none"/>
      </font>
      <border outline="0">
        <left/>
        <right/>
        <top/>
        <bottom/>
      </border>
    </odxf>
    <ndxf>
      <font>
        <sz val="9"/>
        <color rgb="FF000000"/>
        <name val="Cambria"/>
        <family val="1"/>
        <scheme val="none"/>
      </font>
      <border outline="0">
        <left style="thin">
          <color indexed="64"/>
        </left>
        <right style="thin">
          <color indexed="64"/>
        </right>
        <top style="thin">
          <color indexed="64"/>
        </top>
        <bottom style="thin">
          <color indexed="64"/>
        </bottom>
      </border>
    </ndxf>
  </rcc>
  <rcc rId="247" sId="4" odxf="1" dxf="1">
    <nc r="C375" t="inlineStr">
      <is>
        <t>average price</t>
      </is>
    </nc>
    <odxf>
      <font>
        <i val="0"/>
        <sz val="9"/>
        <name val="Cambria"/>
        <family val="1"/>
        <scheme val="none"/>
      </font>
      <alignment wrapText="1"/>
    </odxf>
    <ndxf>
      <font>
        <i/>
        <sz val="9"/>
        <name val="Cambria"/>
        <family val="1"/>
        <scheme val="none"/>
      </font>
      <alignment wrapText="0"/>
    </ndxf>
  </rcc>
  <rfmt sheetId="4" sqref="D375" start="0" length="0">
    <dxf>
      <numFmt numFmtId="0" formatCode="General"/>
      <alignment horizontal="general" vertical="bottom" wrapText="0"/>
    </dxf>
  </rfmt>
  <rfmt sheetId="4" sqref="E375" start="0" length="0">
    <dxf>
      <font>
        <sz val="9"/>
        <color rgb="FF000000"/>
        <name val="Cambria"/>
        <family val="1"/>
        <scheme val="none"/>
      </font>
      <numFmt numFmtId="0" formatCode="General"/>
      <alignment horizontal="general" vertical="bottom" wrapText="0"/>
    </dxf>
  </rfmt>
  <rcc rId="248" sId="4" odxf="1" dxf="1">
    <nc r="F375">
      <f>F374/E374</f>
    </nc>
    <odxf>
      <font>
        <b/>
        <sz val="9"/>
        <name val="Cambria"/>
        <family val="1"/>
        <scheme val="none"/>
      </font>
      <alignment horizontal="right" vertical="top" wrapText="1"/>
    </odxf>
    <ndxf>
      <font>
        <b val="0"/>
        <sz val="9"/>
        <name val="Cambria"/>
        <family val="1"/>
        <scheme val="none"/>
      </font>
      <alignment horizontal="general" vertical="bottom" wrapText="0"/>
    </ndxf>
  </rcc>
  <rrc rId="249" sId="4" ref="A377:XFD377" action="deleteRow">
    <rfmt sheetId="4" xfDxf="1" sqref="A377:XFD377" start="0" length="0">
      <dxf>
        <font>
          <sz val="9"/>
          <name val="Cambria"/>
          <family val="1"/>
          <scheme val="none"/>
        </font>
      </dxf>
    </rfmt>
    <rfmt sheetId="4" sqref="C377" start="0" length="0">
      <dxf>
        <alignment horizontal="right" vertical="top" wrapText="1"/>
      </dxf>
    </rfmt>
    <rfmt sheetId="4" sqref="D377" start="0" length="0">
      <dxf>
        <numFmt numFmtId="167" formatCode="&quot;$&quot;#,##0"/>
        <alignment horizontal="right" vertical="top" wrapText="1"/>
      </dxf>
    </rfmt>
    <rfmt sheetId="4" sqref="E377" start="0" length="0">
      <dxf>
        <font>
          <sz val="9"/>
          <color rgb="FF000000"/>
          <name val="Cambria"/>
          <family val="1"/>
          <scheme val="none"/>
        </font>
        <numFmt numFmtId="3" formatCode="#,##0"/>
        <alignment horizontal="right" vertical="top" wrapText="1"/>
      </dxf>
    </rfmt>
    <rfmt sheetId="4" sqref="F377" start="0" length="0">
      <dxf>
        <font>
          <b/>
          <sz val="9"/>
          <name val="Cambria"/>
          <family val="1"/>
          <scheme val="none"/>
        </font>
        <numFmt numFmtId="167" formatCode="&quot;$&quot;#,##0"/>
        <alignment horizontal="right" vertical="top" wrapText="1"/>
      </dxf>
    </rfmt>
  </rrc>
  <rrc rId="250" sId="4" ref="A377:XFD377" action="deleteRow">
    <rfmt sheetId="4" xfDxf="1" sqref="A377:XFD377" start="0" length="0">
      <dxf>
        <font>
          <sz val="9"/>
          <name val="Cambria"/>
          <family val="1"/>
          <scheme val="none"/>
        </font>
      </dxf>
    </rfmt>
    <rfmt sheetId="4" sqref="C377" start="0" length="0">
      <dxf>
        <alignment horizontal="right" vertical="top" wrapText="1"/>
      </dxf>
    </rfmt>
    <rfmt sheetId="4" sqref="D377" start="0" length="0">
      <dxf>
        <numFmt numFmtId="167" formatCode="&quot;$&quot;#,##0"/>
        <alignment horizontal="right" vertical="top" wrapText="1"/>
      </dxf>
    </rfmt>
    <rfmt sheetId="4" sqref="E377" start="0" length="0">
      <dxf>
        <font>
          <sz val="9"/>
          <color rgb="FF000000"/>
          <name val="Cambria"/>
          <family val="1"/>
          <scheme val="none"/>
        </font>
        <numFmt numFmtId="3" formatCode="#,##0"/>
        <alignment horizontal="right" vertical="top" wrapText="1"/>
      </dxf>
    </rfmt>
    <rfmt sheetId="4" sqref="F377" start="0" length="0">
      <dxf>
        <font>
          <b/>
          <sz val="9"/>
          <name val="Cambria"/>
          <family val="1"/>
          <scheme val="none"/>
        </font>
        <numFmt numFmtId="167" formatCode="&quot;$&quot;#,##0"/>
        <alignment horizontal="right" vertical="top" wrapText="1"/>
      </dxf>
    </rfmt>
  </rrc>
  <rcc rId="251" sId="4">
    <nc r="B370">
      <f>'Detailed Budget Plan'!P66</f>
    </nc>
  </rcc>
  <rcc rId="252" sId="4">
    <nc r="C370">
      <f>'Detailed Budget Plan'!F66</f>
    </nc>
  </rcc>
  <rcc rId="253" sId="4">
    <nc r="C373" t="inlineStr">
      <is>
        <t>This budget is allocated for monitoring and evaluation of activities under the promotion of sustainable production and harvesting practices. It covers field monitoring visits, assessment of adoption of improved practices, data collection, documentation, and reporting to track compliance with sustainable production and harvesting guidelines in line with GCF monitoring, reporting, and verification (MRV) requirements. The allocation also includes travel, field logistics, and personnel time required for regular monitoring, as well as analysis and consolidation of monitoring data to assess impacts on resource sustainability, productivity, and ecosystem health, with a provision for contingency to address unforeseen monitoring needs.</t>
      </is>
    </nc>
  </rcc>
  <rrc rId="254" sId="4" ref="A545:XFD546" action="insertRow"/>
  <rrc rId="255" sId="4" ref="A545:XFD548" action="insertRow"/>
  <rcc rId="256" sId="4">
    <nc r="D373">
      <f>'Detailed Budget Plan'!I66</f>
    </nc>
  </rcc>
  <rcc rId="257" sId="4">
    <nc r="E373">
      <f>'Detailed Budget Plan'!H66</f>
    </nc>
  </rcc>
  <rfmt sheetId="4" sqref="B546" start="0" length="0">
    <dxf>
      <alignment horizontal="center" vertical="top"/>
    </dxf>
  </rfmt>
  <rfmt sheetId="4" sqref="C546" start="0" length="0">
    <dxf>
      <alignment horizontal="general" vertical="bottom" wrapText="0"/>
    </dxf>
  </rfmt>
  <rfmt sheetId="4" sqref="D546" start="0" length="0">
    <dxf>
      <numFmt numFmtId="0" formatCode="General"/>
      <alignment horizontal="general" vertical="bottom" wrapText="0"/>
    </dxf>
  </rfmt>
  <rfmt sheetId="4" sqref="E546" start="0" length="0">
    <dxf>
      <font>
        <sz val="9"/>
        <color rgb="FF000000"/>
        <name val="Cambria"/>
        <family val="1"/>
        <scheme val="none"/>
      </font>
      <numFmt numFmtId="0" formatCode="General"/>
      <alignment horizontal="general" vertical="bottom" wrapText="0"/>
    </dxf>
  </rfmt>
  <rfmt sheetId="4" sqref="F546" start="0" length="0">
    <dxf>
      <font>
        <b val="0"/>
        <sz val="9"/>
        <name val="Cambria"/>
        <family val="1"/>
        <scheme val="none"/>
      </font>
      <numFmt numFmtId="0" formatCode="General"/>
      <alignment horizontal="general" vertical="bottom" wrapText="0"/>
    </dxf>
  </rfmt>
  <rfmt sheetId="4" sqref="B547" start="0" length="0">
    <dxf>
      <alignment horizontal="center" vertical="top"/>
    </dxf>
  </rfmt>
  <rfmt sheetId="4" sqref="C547" start="0" length="0">
    <dxf>
      <alignment horizontal="general" vertical="bottom" wrapText="0"/>
    </dxf>
  </rfmt>
  <rfmt sheetId="4" sqref="D547" start="0" length="0">
    <dxf>
      <numFmt numFmtId="0" formatCode="General"/>
      <alignment horizontal="general" vertical="bottom" wrapText="0"/>
    </dxf>
  </rfmt>
  <rfmt sheetId="4" sqref="E547" start="0" length="0">
    <dxf>
      <font>
        <sz val="9"/>
        <color rgb="FF000000"/>
        <name val="Cambria"/>
        <family val="1"/>
        <scheme val="none"/>
      </font>
      <numFmt numFmtId="0" formatCode="General"/>
      <alignment horizontal="general" vertical="bottom" wrapText="0"/>
    </dxf>
  </rfmt>
  <rfmt sheetId="4" sqref="F547" start="0" length="0">
    <dxf>
      <font>
        <b val="0"/>
        <sz val="9"/>
        <name val="Cambria"/>
        <family val="1"/>
        <scheme val="none"/>
      </font>
      <numFmt numFmtId="0" formatCode="General"/>
      <alignment horizontal="general" vertical="bottom" wrapText="0"/>
    </dxf>
  </rfmt>
  <rfmt sheetId="4" sqref="C548" start="0" length="0">
    <dxf>
      <alignment horizontal="general" vertical="bottom" wrapText="0"/>
    </dxf>
  </rfmt>
  <rcc rId="258" sId="4" odxf="1" dxf="1">
    <nc r="D548" t="inlineStr">
      <is>
        <t>Unit cost (USD)</t>
      </is>
    </nc>
    <odxf>
      <font>
        <b val="0"/>
        <sz val="9"/>
        <name val="Cambria"/>
        <family val="1"/>
        <scheme val="none"/>
      </font>
      <numFmt numFmtId="167" formatCode="&quot;$&quot;#,##0"/>
      <fill>
        <patternFill patternType="none">
          <bgColor indexed="65"/>
        </patternFill>
      </fill>
      <alignment horizontal="right"/>
      <border outline="0">
        <left/>
        <right/>
        <top/>
        <bottom/>
      </border>
    </odxf>
    <ndxf>
      <font>
        <b/>
        <sz val="9"/>
        <name val="Cambria"/>
        <family val="1"/>
        <scheme val="none"/>
      </font>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cc rId="259" sId="4" odxf="1" dxf="1">
    <nc r="E548" t="inlineStr">
      <is>
        <t>Quantity (Years)</t>
      </is>
    </nc>
    <odxf>
      <font>
        <b val="0"/>
        <sz val="9"/>
        <color rgb="FF000000"/>
        <name val="Cambria"/>
        <family val="1"/>
        <scheme val="none"/>
      </font>
      <numFmt numFmtId="3" formatCode="#,##0"/>
      <fill>
        <patternFill patternType="none">
          <bgColor indexed="65"/>
        </patternFill>
      </fill>
      <alignment horizontal="right"/>
      <border outline="0">
        <left/>
        <right/>
        <top/>
        <bottom/>
      </border>
    </odxf>
    <ndxf>
      <font>
        <b/>
        <sz val="9"/>
        <color rgb="FF000000"/>
        <name val="Cambria"/>
        <family val="1"/>
        <scheme val="none"/>
      </font>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cc rId="260" sId="4" odxf="1" dxf="1">
    <nc r="F548" t="inlineStr">
      <is>
        <t>Total</t>
      </is>
    </nc>
    <odxf>
      <numFmt numFmtId="167" formatCode="&quot;$&quot;#,##0"/>
      <fill>
        <patternFill patternType="none">
          <bgColor indexed="65"/>
        </patternFill>
      </fill>
      <alignment horizontal="right"/>
      <border outline="0">
        <left/>
        <right/>
        <top/>
        <bottom/>
      </border>
    </odxf>
    <ndxf>
      <numFmt numFmtId="0" formatCode="General"/>
      <fill>
        <patternFill patternType="solid">
          <bgColor rgb="FF00B0F0"/>
        </patternFill>
      </fill>
      <alignment horizontal="center"/>
      <border outline="0">
        <left style="thin">
          <color indexed="64"/>
        </left>
        <right style="thin">
          <color indexed="64"/>
        </right>
        <top style="thin">
          <color indexed="64"/>
        </top>
        <bottom style="thin">
          <color indexed="64"/>
        </bottom>
      </border>
    </ndxf>
  </rcc>
  <rfmt sheetId="4" sqref="C549" start="0" length="0">
    <dxf>
      <alignment horizontal="left"/>
      <border outline="0">
        <left style="thin">
          <color indexed="64"/>
        </left>
        <right style="thin">
          <color indexed="64"/>
        </right>
        <top style="thin">
          <color indexed="64"/>
        </top>
        <bottom style="thin">
          <color indexed="64"/>
        </bottom>
      </border>
    </dxf>
  </rfmt>
  <rfmt sheetId="4" sqref="D549" start="0" length="0">
    <dxf>
      <border outline="0">
        <left style="thin">
          <color indexed="64"/>
        </left>
        <right style="thin">
          <color indexed="64"/>
        </right>
        <top style="thin">
          <color indexed="64"/>
        </top>
        <bottom style="thin">
          <color indexed="64"/>
        </bottom>
      </border>
    </dxf>
  </rfmt>
  <rfmt sheetId="4" sqref="E549" start="0" length="0">
    <dxf>
      <border outline="0">
        <left style="thin">
          <color indexed="64"/>
        </left>
        <right style="thin">
          <color indexed="64"/>
        </right>
        <top style="thin">
          <color indexed="64"/>
        </top>
        <bottom style="thin">
          <color indexed="64"/>
        </bottom>
      </border>
    </dxf>
  </rfmt>
  <rcc rId="261" sId="4" odxf="1" dxf="1">
    <nc r="F549">
      <f>+E549*D549</f>
    </nc>
    <odxf>
      <font>
        <b/>
        <sz val="9"/>
        <name val="Cambria"/>
        <family val="1"/>
        <scheme val="none"/>
      </font>
      <border outline="0">
        <left/>
        <right/>
        <top/>
        <bottom/>
      </border>
    </odxf>
    <ndxf>
      <font>
        <b val="0"/>
        <sz val="9"/>
        <name val="Cambria"/>
        <family val="1"/>
        <scheme val="none"/>
      </font>
      <border outline="0">
        <left style="thin">
          <color indexed="64"/>
        </left>
        <right style="thin">
          <color indexed="64"/>
        </right>
        <top style="thin">
          <color indexed="64"/>
        </top>
        <bottom style="thin">
          <color indexed="64"/>
        </bottom>
      </border>
    </ndxf>
  </rcc>
  <rcc rId="262" sId="4" odxf="1" dxf="1">
    <nc r="C550" t="inlineStr">
      <is>
        <t>Sub total (USD)</t>
      </is>
    </nc>
    <odxf>
      <font>
        <b val="0"/>
        <sz val="9"/>
        <name val="Cambria"/>
        <family val="1"/>
        <scheme val="none"/>
      </font>
      <border outline="0">
        <left/>
        <right/>
        <top/>
        <bottom/>
      </border>
    </odxf>
    <ndxf>
      <font>
        <b/>
        <sz val="9"/>
        <name val="Cambria"/>
        <family val="1"/>
        <scheme val="none"/>
      </font>
      <border outline="0">
        <left style="thin">
          <color indexed="64"/>
        </left>
        <right style="thin">
          <color indexed="64"/>
        </right>
        <top style="thin">
          <color indexed="64"/>
        </top>
        <bottom style="thin">
          <color indexed="64"/>
        </bottom>
      </border>
    </ndxf>
  </rcc>
  <rfmt sheetId="4" sqref="D550" start="0" length="0">
    <dxf>
      <numFmt numFmtId="3" formatCode="#,##0"/>
      <border outline="0">
        <left style="thin">
          <color indexed="64"/>
        </left>
        <right style="thin">
          <color indexed="64"/>
        </right>
        <top style="thin">
          <color indexed="64"/>
        </top>
        <bottom style="thin">
          <color indexed="64"/>
        </bottom>
      </border>
    </dxf>
  </rfmt>
  <rcc rId="263" sId="4" odxf="1" dxf="1">
    <nc r="E550">
      <f>SUM(E549:E549)</f>
    </nc>
    <odxf>
      <font>
        <b val="0"/>
        <sz val="9"/>
        <color rgb="FF000000"/>
        <name val="Cambria"/>
        <family val="1"/>
        <scheme val="none"/>
      </font>
      <border outline="0">
        <left/>
        <right/>
        <top/>
        <bottom/>
      </border>
    </odxf>
    <ndxf>
      <font>
        <b/>
        <sz val="9"/>
        <color rgb="FF000000"/>
        <name val="Cambria"/>
        <family val="1"/>
        <scheme val="none"/>
      </font>
      <border outline="0">
        <left style="thin">
          <color indexed="64"/>
        </left>
        <right style="thin">
          <color indexed="64"/>
        </right>
        <top style="thin">
          <color indexed="64"/>
        </top>
        <bottom style="thin">
          <color indexed="64"/>
        </bottom>
      </border>
    </ndxf>
  </rcc>
  <rcc rId="264" sId="4" odxf="1" dxf="1">
    <nc r="F550">
      <f>SUM(F549:F549)</f>
    </nc>
    <odxf>
      <font>
        <sz val="9"/>
        <name val="Cambria"/>
        <family val="1"/>
        <scheme val="none"/>
      </font>
      <border outline="0">
        <left/>
        <right/>
        <top/>
        <bottom/>
      </border>
    </odxf>
    <ndxf>
      <font>
        <sz val="9"/>
        <color rgb="FF000000"/>
        <name val="Cambria"/>
        <family val="1"/>
        <scheme val="none"/>
      </font>
      <border outline="0">
        <left style="thin">
          <color indexed="64"/>
        </left>
        <right style="thin">
          <color indexed="64"/>
        </right>
        <top style="thin">
          <color indexed="64"/>
        </top>
        <bottom style="thin">
          <color indexed="64"/>
        </bottom>
      </border>
    </ndxf>
  </rcc>
  <rcc rId="265" sId="4" odxf="1" dxf="1">
    <nc r="C551" t="inlineStr">
      <is>
        <t>average price</t>
      </is>
    </nc>
    <odxf>
      <font>
        <i val="0"/>
        <sz val="9"/>
        <name val="Cambria"/>
        <family val="1"/>
        <scheme val="none"/>
      </font>
      <alignment horizontal="general" vertical="bottom"/>
    </odxf>
    <ndxf>
      <font>
        <i/>
        <sz val="9"/>
        <name val="Cambria"/>
        <family val="1"/>
        <scheme val="none"/>
      </font>
      <alignment horizontal="right" vertical="top"/>
    </ndxf>
  </rcc>
  <rcc rId="266" sId="4" odxf="1" dxf="1">
    <nc r="F551">
      <f>F550/E550</f>
    </nc>
    <odxf>
      <numFmt numFmtId="0" formatCode="General"/>
    </odxf>
    <ndxf>
      <numFmt numFmtId="167" formatCode="&quot;$&quot;#,##0"/>
    </ndxf>
  </rcc>
  <rcc rId="267" sId="4">
    <nc r="B546">
      <f>'Detailed Budget Plan'!P101</f>
    </nc>
  </rcc>
  <rcc rId="268" sId="4">
    <nc r="C546">
      <f>'Detailed Budget Plan'!F101</f>
    </nc>
  </rcc>
  <rcc rId="269" sId="4">
    <nc r="D549">
      <f>'Detailed Budget Plan'!I101</f>
    </nc>
  </rcc>
  <rcc rId="270" sId="4">
    <nc r="E549">
      <f>'Detailed Budget Plan'!H101</f>
    </nc>
  </rcc>
  <rcc rId="271" sId="4">
    <nc r="C549" t="inlineStr">
      <is>
        <t>This budget is allocated for monitoring and evaluation of the formulation and implementation of Local Adaptation Plans for Action (LAPA). It covers field monitoring visits, review of planning processes and implementation progress, data collection, documentation, and reporting to track the effectiveness of adaptation actions in line with GCF monitoring, reporting, and verification (MRV) requirements. The allocation also includes travel, field logistics, and personnel time required for regular monitoring, as well as analysis and consolidation of monitoring data to assess progress, outcomes, and climate resilience impacts at the local level, with a provision for contingency to address unforeseen monitoring needs.</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2" sId="3" numFmtId="34">
    <oc r="H148">
      <v>33</v>
    </oc>
    <nc r="H148">
      <v>30</v>
    </nc>
  </rcc>
  <rcc rId="273" sId="3" numFmtId="34">
    <oc r="H150">
      <f>'Detailed Budget Notes'!E783</f>
    </oc>
    <nc r="H150">
      <v>30</v>
    </nc>
  </rcc>
  <rcc rId="274" sId="3">
    <oc r="N148">
      <f>6*I148</f>
    </oc>
    <nc r="N148">
      <f>3*I148</f>
    </nc>
  </rcc>
  <rcc rId="275" sId="3">
    <oc r="N150">
      <f>6*I150</f>
    </oc>
    <nc r="N150">
      <f>3*I150</f>
    </nc>
  </rcc>
  <rrc rId="276" sId="3" ref="A153:XFD153" action="insertRow">
    <undo index="65535" exp="area" ref3D="1" dr="$A$1:$B$1048576" dn="Z_E5B59A9F_24CB_4666_9CEF_5EEFA67542BB_.wvu.Cols" sId="3"/>
    <undo index="65535" exp="area" ref3D="1" dr="$A$1:$B$1048576" dn="Z_BB6C2B6C_1920_4A3C_9B45_0A76F3B54356_.wvu.Cols" sId="3"/>
  </rrc>
  <rrc rId="277" sId="3" ref="A155:XFD155" action="insertRow">
    <undo index="65535" exp="area" ref3D="1" dr="$A$1:$B$1048576" dn="Z_E5B59A9F_24CB_4666_9CEF_5EEFA67542BB_.wvu.Cols" sId="3"/>
    <undo index="65535" exp="area" ref3D="1" dr="$A$1:$B$1048576" dn="Z_BB6C2B6C_1920_4A3C_9B45_0A76F3B54356_.wvu.Cols" sId="3"/>
  </rrc>
  <rcc rId="278" sId="3">
    <nc r="E153" t="inlineStr">
      <is>
        <t>NTNC</t>
      </is>
    </nc>
  </rcc>
  <rcc rId="279" sId="3">
    <nc r="E155" t="inlineStr">
      <is>
        <t>NTNC</t>
      </is>
    </nc>
  </rcc>
  <rcc rId="280" sId="3">
    <nc r="F153" t="inlineStr">
      <is>
        <t>Office Supplies</t>
      </is>
    </nc>
  </rcc>
  <rcc rId="281" sId="3">
    <nc r="F155" t="inlineStr">
      <is>
        <t>Office Space &amp; Utilities</t>
      </is>
    </nc>
  </rcc>
  <rcc rId="282" sId="3">
    <nc r="G153" t="inlineStr">
      <is>
        <t>No.</t>
      </is>
    </nc>
  </rcc>
  <rcc rId="283" sId="3">
    <nc r="G155" t="inlineStr">
      <is>
        <t>Months</t>
      </is>
    </nc>
  </rcc>
  <rcc rId="284" sId="3" numFmtId="34">
    <oc r="H152">
      <f>'Detailed Budget Notes'!E785</f>
    </oc>
    <nc r="H152">
      <v>20</v>
    </nc>
  </rcc>
  <rcc rId="285" sId="3">
    <oc r="K152">
      <f>10*I152</f>
    </oc>
    <nc r="K152">
      <f>5*I152</f>
    </nc>
  </rcc>
  <rcc rId="286" sId="3">
    <oc r="L152">
      <f>8*I152</f>
    </oc>
    <nc r="L152">
      <f>5*I152</f>
    </nc>
  </rcc>
  <rcc rId="287" sId="3" numFmtId="34">
    <oc r="M152">
      <v>20000</v>
    </oc>
    <nc r="M152">
      <f>5*I152</f>
    </nc>
  </rcc>
  <rcc rId="288" sId="3" numFmtId="34">
    <oc r="N152">
      <v>10000</v>
    </oc>
    <nc r="N152">
      <f>5*I152</f>
    </nc>
  </rcc>
  <rcc rId="289" sId="3" numFmtId="34">
    <oc r="H149">
      <f>'Detailed Budget Notes'!E782</f>
    </oc>
    <nc r="H149">
      <v>11</v>
    </nc>
  </rcc>
  <rcc rId="290" sId="3" numFmtId="34">
    <oc r="I154">
      <v>985.42</v>
    </oc>
    <nc r="I154">
      <v>964.58</v>
    </nc>
  </rcc>
  <rcc rId="291" sId="3" numFmtId="34">
    <nc r="H153">
      <v>10</v>
    </nc>
  </rcc>
  <rcc rId="292" sId="3" numFmtId="34">
    <nc r="I153">
      <v>2500</v>
    </nc>
  </rcc>
  <rcc rId="293" sId="3">
    <nc r="J153">
      <f>SUM(H153*I153)</f>
    </nc>
  </rcc>
  <rcc rId="294" sId="3" numFmtId="34">
    <nc r="H155">
      <v>48</v>
    </nc>
  </rcc>
  <rcc rId="295" sId="3" numFmtId="34">
    <nc r="I155">
      <v>312.5</v>
    </nc>
  </rcc>
  <rcc rId="296" sId="3">
    <nc r="J155">
      <f>SUM(H155*I155)</f>
    </nc>
  </rcc>
  <rcc rId="297" sId="3">
    <nc r="K155">
      <f>12*I155</f>
    </nc>
  </rcc>
  <rcc rId="298" sId="3">
    <nc r="O155">
      <f>SUM(K155:N155)</f>
    </nc>
  </rcc>
  <rcc rId="299" sId="3">
    <nc r="K153">
      <f>5*I153</f>
    </nc>
  </rcc>
  <rcc rId="300" sId="3">
    <nc r="L153">
      <f>5*I153</f>
    </nc>
  </rcc>
  <rcc rId="301" sId="3">
    <nc r="L155">
      <f>12*I155</f>
    </nc>
  </rcc>
  <rcc rId="302" sId="3">
    <nc r="M155">
      <f>12*I155</f>
    </nc>
  </rcc>
  <rcc rId="303" sId="3">
    <nc r="N155">
      <f>12*I155</f>
    </nc>
  </rcc>
  <rcc rId="304" sId="3">
    <nc r="O153">
      <f>SUM(K153:N153)</f>
    </nc>
  </rcc>
  <rcc rId="305" sId="3">
    <oc r="M149">
      <f>2*I149</f>
    </oc>
    <nc r="M149">
      <f>3*I149</f>
    </nc>
  </rcc>
  <rcc rId="306" sId="3" numFmtId="34">
    <oc r="K154">
      <v>10300</v>
    </oc>
    <nc r="K154">
      <f>12*I154</f>
    </nc>
  </rcc>
  <rcc rId="307" sId="3" numFmtId="34">
    <oc r="L154">
      <v>11300</v>
    </oc>
    <nc r="L154">
      <f>12*I154</f>
    </nc>
  </rcc>
  <rcc rId="308" sId="3" numFmtId="34">
    <oc r="M154">
      <v>12500</v>
    </oc>
    <nc r="M154">
      <f>12*I154</f>
    </nc>
  </rcc>
  <rcc rId="309" sId="3" numFmtId="34">
    <oc r="N154">
      <v>13200</v>
    </oc>
    <nc r="N154">
      <f>12*I154</f>
    </nc>
  </rcc>
  <rfmt sheetId="3" sqref="K154:N154">
    <dxf>
      <numFmt numFmtId="169" formatCode="_(* #,##0.0_);_(* \(#,##0.0\);_(* &quot;-&quot;??_);_(@_)"/>
    </dxf>
  </rfmt>
  <rfmt sheetId="3" sqref="K154:N154">
    <dxf>
      <numFmt numFmtId="166" formatCode="_(* #,##0_);_(* \(#,##0\);_(* &quot;-&quot;??_);_(@_)"/>
    </dxf>
  </rfmt>
  <rcc rId="310" sId="3">
    <nc r="P153" t="inlineStr">
      <is>
        <t>PMU1</t>
      </is>
    </nc>
  </rcc>
  <rcc rId="311" sId="3">
    <nc r="P155" t="inlineStr">
      <is>
        <t>PMU1</t>
      </is>
    </nc>
  </rcc>
  <rcc rId="312" sId="3">
    <oc r="J164">
      <f>+SUMIF(E7:E146,"NTNC",J7:J146)+SUMIF(E148:E150,"NTNC",J148:J156)</f>
    </oc>
    <nc r="J164">
      <f>+SUMIF(E7:E146,"NTNC",J7:J146)+SUMIF(E148:E156,"NTNC",J148:J156)</f>
    </nc>
  </rcc>
  <rcc rId="313" sId="3" numFmtId="34">
    <oc r="I16">
      <v>5000</v>
    </oc>
    <nc r="I16">
      <v>10000</v>
    </nc>
  </rcc>
  <rcc rId="314" sId="3" numFmtId="34">
    <oc r="K16">
      <v>5000</v>
    </oc>
    <nc r="K16">
      <v>10000</v>
    </nc>
  </rcc>
  <rcc rId="315" sId="3" numFmtId="34">
    <oc r="L16">
      <v>5000</v>
    </oc>
    <nc r="L16">
      <v>10000</v>
    </nc>
  </rcc>
  <rcc rId="316" sId="3" numFmtId="34">
    <oc r="M16">
      <v>5000</v>
    </oc>
    <nc r="M16">
      <v>10000</v>
    </nc>
  </rcc>
  <rcc rId="317" sId="3" numFmtId="34">
    <oc r="N16">
      <v>5000</v>
    </oc>
    <nc r="N16">
      <v>10000</v>
    </nc>
  </rcc>
  <rcc rId="318" sId="3" numFmtId="34">
    <oc r="I26">
      <v>5000</v>
    </oc>
    <nc r="I26">
      <v>10000</v>
    </nc>
  </rcc>
  <rcc rId="319" sId="3" numFmtId="34">
    <oc r="K26">
      <v>5000</v>
    </oc>
    <nc r="K26">
      <v>10000</v>
    </nc>
  </rcc>
  <rcc rId="320" sId="3" numFmtId="34">
    <oc r="L26">
      <v>5000</v>
    </oc>
    <nc r="L26">
      <v>10000</v>
    </nc>
  </rcc>
  <rcc rId="321" sId="3" numFmtId="34">
    <oc r="M26">
      <v>5000</v>
    </oc>
    <nc r="M26">
      <v>10000</v>
    </nc>
  </rcc>
  <rcc rId="322" sId="3" numFmtId="34">
    <oc r="N26">
      <v>5000</v>
    </oc>
    <nc r="N26">
      <v>10000</v>
    </nc>
  </rcc>
  <rcc rId="323" sId="3" numFmtId="34">
    <oc r="I9">
      <f>10/100*I8</f>
    </oc>
    <nc r="I9">
      <v>250</v>
    </nc>
  </rcc>
  <rcc rId="324" sId="3">
    <oc r="J9">
      <f>10/100*J8</f>
    </oc>
    <nc r="J9">
      <f>H9*I9</f>
    </nc>
  </rcc>
  <rcc rId="325" sId="3">
    <oc r="L9">
      <f>10/100*L8</f>
    </oc>
    <nc r="L9">
      <f>100*I9</f>
    </nc>
  </rcc>
  <rcc rId="326" sId="3">
    <oc r="M9">
      <f>10/100*M8</f>
    </oc>
    <nc r="M9">
      <f>100*I9</f>
    </nc>
  </rcc>
  <rcc rId="327" sId="3">
    <oc r="N9">
      <f>10/100*N8</f>
    </oc>
    <nc r="N9">
      <f>50*I9</f>
    </nc>
  </rcc>
  <rcc rId="328" sId="3" odxf="1" dxf="1">
    <oc r="O9">
      <f>10/100*O8</f>
    </oc>
    <nc r="O9">
      <f>SUM(K9:N9)</f>
    </nc>
    <odxf>
      <border outline="0">
        <left/>
      </border>
    </odxf>
    <ndxf>
      <border outline="0">
        <left style="thin">
          <color indexed="64"/>
        </left>
      </border>
    </ndxf>
  </rcc>
  <rcc rId="329" sId="3" numFmtId="34">
    <oc r="I22">
      <f>10/100*I21</f>
    </oc>
    <nc r="I22">
      <v>1270</v>
    </nc>
  </rcc>
  <rcc rId="330" sId="3">
    <oc r="J22">
      <f>0.1*J21</f>
    </oc>
    <nc r="J22">
      <f>SUM(H22*I22)</f>
    </nc>
  </rcc>
  <rcc rId="331" sId="3">
    <oc r="K22">
      <f>10/100*K21</f>
    </oc>
    <nc r="K22">
      <f>5*I22</f>
    </nc>
  </rcc>
  <rcc rId="332" sId="3">
    <oc r="L22">
      <f>10/100*L21</f>
    </oc>
    <nc r="L22">
      <f>20*I22</f>
    </nc>
  </rcc>
  <rcc rId="333" sId="3">
    <oc r="M22">
      <f>10/100*M21</f>
    </oc>
    <nc r="M22">
      <f>20*I22</f>
    </nc>
  </rcc>
  <rcc rId="334" sId="3">
    <oc r="N22">
      <f>10/100*N21</f>
    </oc>
    <nc r="N22">
      <f>5*I22</f>
    </nc>
  </rcc>
  <rcc rId="335" sId="3">
    <oc r="O22">
      <f>SUM(K22:N22)</f>
    </oc>
    <nc r="O22">
      <f>SUM(K22:N22)</f>
    </nc>
  </rcc>
  <rrc rId="336" sId="4" ref="A787:XFD787" action="insertRow"/>
  <rrc rId="337" sId="4" ref="A786:XFD786" action="insertRow"/>
  <rcc rId="338" sId="4">
    <nc r="C786" t="inlineStr">
      <is>
        <t>Office Equipments (Furnitures, IT equipments, etc.)</t>
      </is>
    </nc>
  </rcc>
  <rcc rId="339" sId="4">
    <nc r="C788" t="inlineStr">
      <is>
        <t>Office Space &amp; Utilities</t>
      </is>
    </nc>
  </rcc>
  <rcc rId="340" sId="4" numFmtId="4">
    <oc r="E785">
      <v>30</v>
    </oc>
    <nc r="E785">
      <f>'Detailed Budget Plan'!H152</f>
    </nc>
  </rcc>
  <rcc rId="341" sId="4">
    <nc r="E786">
      <f>'Detailed Budget Plan'!H153</f>
    </nc>
  </rcc>
  <rcc rId="342" sId="4">
    <nc r="D786">
      <f>'Detailed Budget Plan'!I153</f>
    </nc>
  </rcc>
  <rcc rId="343" sId="4">
    <nc r="D788">
      <f>'Detailed Budget Plan'!I155</f>
    </nc>
  </rcc>
  <rcc rId="344" sId="4" numFmtId="11">
    <oc r="D787">
      <v>985.42</v>
    </oc>
    <nc r="D787">
      <f>'Detailed Budget Plan'!I154</f>
    </nc>
  </rcc>
  <rcc rId="345" sId="4">
    <nc r="E788">
      <f>'Detailed Budget Plan'!H155</f>
    </nc>
  </rcc>
  <rcc rId="346" sId="4">
    <nc r="F786">
      <f>D786*E786</f>
    </nc>
  </rcc>
  <rcc rId="347" sId="4">
    <oc r="F787">
      <f>D787*E787</f>
    </oc>
    <nc r="F787">
      <f>D787*E787</f>
    </nc>
  </rcc>
  <rcc rId="348" sId="4">
    <nc r="F788">
      <f>D788*E788</f>
    </nc>
  </rcc>
  <rcc rId="349" sId="4">
    <oc r="F789">
      <f>D789*E789</f>
    </oc>
    <nc r="F789">
      <f>D789*E789</f>
    </nc>
  </rcc>
  <rcc rId="350" sId="4" numFmtId="4">
    <oc r="E781">
      <v>33</v>
    </oc>
    <nc r="E781">
      <f>'Detailed Budget Plan'!H148</f>
    </nc>
  </rcc>
  <rcc rId="351" sId="4" numFmtId="4">
    <oc r="E782">
      <v>10</v>
    </oc>
    <nc r="E782">
      <f>'Detailed Budget Plan'!H149</f>
    </nc>
  </rcc>
  <rcc rId="352" sId="4" numFmtId="4">
    <oc r="E783">
      <v>33</v>
    </oc>
    <nc r="E783">
      <f>'Detailed Budget Plan'!H150</f>
    </nc>
  </rcc>
  <rcc rId="353" sId="4" numFmtId="4">
    <oc r="E784">
      <v>24</v>
    </oc>
    <nc r="E784">
      <f>'Detailed Budget Plan'!H151</f>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4" sId="4">
    <oc r="D251">
      <f>'Detailed Budget Plan'!I49</f>
    </oc>
    <nc r="D251">
      <f>'Detailed Budget Plan'!I45</f>
    </nc>
  </rcc>
  <rcv guid="{E5B59A9F-24CB-4666-9CEF-5EEFA67542BB}" action="delete"/>
  <rdn rId="0" localSheetId="3" customView="1" name="Z_E5B59A9F_24CB_4666_9CEF_5EEFA67542BB_.wvu.PrintArea" hidden="1" oldHidden="1">
    <formula>'Detailed Budget Plan'!$B$1:$P$172</formula>
    <oldFormula>'Detailed Budget Plan'!$B$1:$P$172</oldFormula>
  </rdn>
  <rdn rId="0" localSheetId="3" customView="1" name="Z_E5B59A9F_24CB_4666_9CEF_5EEFA67542BB_.wvu.PrintTitles" hidden="1" oldHidden="1">
    <formula>'Detailed Budget Plan'!$4:$6</formula>
    <oldFormula>'Detailed Budget Plan'!$4:$6</oldFormula>
  </rdn>
  <rdn rId="0" localSheetId="3" customView="1" name="Z_E5B59A9F_24CB_4666_9CEF_5EEFA67542BB_.wvu.Cols" hidden="1" oldHidden="1">
    <formula>'Detailed Budget Plan'!$A:$B</formula>
    <oldFormula>'Detailed Budget Plan'!$A:$B</oldFormula>
  </rdn>
  <rcv guid="{E5B59A9F-24CB-4666-9CEF-5EEFA67542BB}"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5B59A9F-24CB-4666-9CEF-5EEFA67542BB}" action="delete"/>
  <rdn rId="0" localSheetId="3" customView="1" name="Z_E5B59A9F_24CB_4666_9CEF_5EEFA67542BB_.wvu.PrintArea" hidden="1" oldHidden="1">
    <formula>'Detailed Budget Plan'!$B$1:$P$172</formula>
    <oldFormula>'Detailed Budget Plan'!$B$1:$P$172</oldFormula>
  </rdn>
  <rdn rId="0" localSheetId="3" customView="1" name="Z_E5B59A9F_24CB_4666_9CEF_5EEFA67542BB_.wvu.PrintTitles" hidden="1" oldHidden="1">
    <formula>'Detailed Budget Plan'!$4:$6</formula>
    <oldFormula>'Detailed Budget Plan'!$4:$6</oldFormula>
  </rdn>
  <rdn rId="0" localSheetId="3" customView="1" name="Z_E5B59A9F_24CB_4666_9CEF_5EEFA67542BB_.wvu.Cols" hidden="1" oldHidden="1">
    <formula>'Detailed Budget Plan'!$A:$B</formula>
    <oldFormula>'Detailed Budget Plan'!$A:$B</oldFormula>
  </rdn>
  <rcv guid="{E5B59A9F-24CB-4666-9CEF-5EEFA67542BB}"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1" sId="3" numFmtId="34">
    <oc r="H17">
      <v>200</v>
    </oc>
    <nc r="H17">
      <v>250</v>
    </nc>
  </rcc>
  <rcc rId="362" sId="3" numFmtId="34">
    <oc r="H18">
      <v>10</v>
    </oc>
    <nc r="H18">
      <v>18</v>
    </nc>
  </rcc>
  <rcc rId="363" sId="3">
    <oc r="K18">
      <f>3*I18</f>
    </oc>
    <nc r="K18">
      <f>4*I18</f>
    </nc>
  </rcc>
  <rcc rId="364" sId="3">
    <oc r="L18">
      <f>3*I18</f>
    </oc>
    <nc r="L18">
      <f>4*I18</f>
    </nc>
  </rcc>
  <rcc rId="365" sId="3">
    <oc r="M18">
      <f>3*I18</f>
    </oc>
    <nc r="M18">
      <f>5*I18</f>
    </nc>
  </rcc>
  <rcc rId="366" sId="3">
    <oc r="N18">
      <f>1*I18</f>
    </oc>
    <nc r="N18">
      <f>5*I18</f>
    </nc>
  </rcc>
  <rcc rId="367" sId="3" numFmtId="34">
    <oc r="I22">
      <v>1270</v>
    </oc>
    <nc r="I22">
      <v>414</v>
    </nc>
  </rcc>
  <rcc rId="368" sId="3" numFmtId="34">
    <oc r="H28">
      <v>8</v>
    </oc>
    <nc r="H28">
      <v>15</v>
    </nc>
  </rcc>
  <rcc rId="369" sId="3">
    <oc r="K28">
      <f>2*I28</f>
    </oc>
    <nc r="K28">
      <f>4*I28</f>
    </nc>
  </rcc>
  <rcc rId="370" sId="3">
    <oc r="L28">
      <f>2*I28</f>
    </oc>
    <nc r="L28">
      <f>4*I28</f>
    </nc>
  </rcc>
  <rcc rId="371" sId="3">
    <oc r="M28">
      <f>2*I28</f>
    </oc>
    <nc r="M28">
      <f>4*I28</f>
    </nc>
  </rcc>
  <rcc rId="372" sId="3">
    <oc r="N28">
      <f>2*I28</f>
    </oc>
    <nc r="N28">
      <f>3*I28</f>
    </nc>
  </rcc>
  <rcc rId="373" sId="3" numFmtId="34">
    <oc r="H40">
      <v>60</v>
    </oc>
    <nc r="H40">
      <v>80</v>
    </nc>
  </rcc>
  <rcc rId="374" sId="3" numFmtId="34">
    <oc r="H41">
      <v>12</v>
    </oc>
    <nc r="H41">
      <v>15</v>
    </nc>
  </rcc>
  <rcc rId="375" sId="3" xfDxf="1" s="1" dxf="1" numFmtId="34">
    <oc r="I45">
      <f>10/100*I44</f>
    </oc>
    <nc r="I45">
      <v>1112.5</v>
    </nc>
    <ndxf>
      <font>
        <b val="0"/>
        <i val="0"/>
        <strike val="0"/>
        <condense val="0"/>
        <extend val="0"/>
        <outline val="0"/>
        <shadow val="0"/>
        <u val="none"/>
        <vertAlign val="baseline"/>
        <sz val="8"/>
        <color auto="1"/>
        <name val="Cambria"/>
        <family val="1"/>
        <scheme val="none"/>
      </font>
      <numFmt numFmtId="166" formatCode="_(* #,##0_);_(* \(#,##0\);_(* &quot;-&quot;??_);_(@_)"/>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style="thin">
          <color indexed="64"/>
        </bottom>
      </border>
      <protection locked="0" hidden="0"/>
    </ndxf>
  </rcc>
  <rcc rId="376" sId="3">
    <oc r="J45">
      <f>0.1*J44</f>
    </oc>
    <nc r="J45">
      <f>SUM(H45*I45)</f>
    </nc>
  </rcc>
  <rcc rId="377" sId="3" numFmtId="34">
    <oc r="H53">
      <v>6</v>
    </oc>
    <nc r="H53">
      <v>10</v>
    </nc>
  </rcc>
  <rcc rId="378" sId="3" numFmtId="34">
    <oc r="H68">
      <v>8</v>
    </oc>
    <nc r="H68">
      <v>10</v>
    </nc>
  </rcc>
  <rcc rId="379" sId="3" numFmtId="34">
    <oc r="H76">
      <v>4</v>
    </oc>
    <nc r="H76">
      <v>5</v>
    </nc>
  </rcc>
  <rcc rId="380" sId="3" numFmtId="34">
    <oc r="H93">
      <v>8</v>
    </oc>
    <nc r="H93">
      <v>12</v>
    </nc>
  </rcc>
  <rcc rId="381" sId="3" odxf="1" s="1" dxf="1" numFmtId="34">
    <oc r="I99">
      <f>10/100*I98</f>
    </oc>
    <nc r="I99">
      <v>1593.548</v>
    </nc>
    <odxf>
      <font>
        <b val="0"/>
        <i val="0"/>
        <strike val="0"/>
        <condense val="0"/>
        <extend val="0"/>
        <outline val="0"/>
        <shadow val="0"/>
        <u val="none"/>
        <vertAlign val="baseline"/>
        <sz val="8"/>
        <color auto="1"/>
        <name val="Cambria"/>
        <family val="1"/>
        <scheme val="none"/>
      </font>
      <numFmt numFmtId="166" formatCode="_(* #,##0_);_(* \(#,##0\);_(* &quot;-&quot;??_);_(@_)"/>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style="thin">
          <color indexed="64"/>
        </bottom>
      </border>
      <protection locked="0" hidden="0"/>
    </odxf>
    <ndxf>
      <font>
        <sz val="8"/>
        <color theme="1"/>
        <name val="Cambria"/>
        <family val="1"/>
        <scheme val="none"/>
      </font>
      <border outline="0">
        <left style="thin">
          <color rgb="FF000000"/>
        </left>
        <right style="thin">
          <color rgb="FF000000"/>
        </right>
        <bottom style="thin">
          <color rgb="FF000000"/>
        </bottom>
      </border>
      <protection locked="1"/>
    </ndxf>
  </rcc>
  <rcc rId="382" sId="3">
    <oc r="J99">
      <f>10/100*J98</f>
    </oc>
    <nc r="J99">
      <f>SUM(H99*I99)</f>
    </nc>
  </rcc>
  <rcc rId="383" sId="3" numFmtId="34">
    <oc r="H102">
      <v>34</v>
    </oc>
    <nc r="H102">
      <v>44</v>
    </nc>
  </rcc>
  <rcc rId="384" sId="3" numFmtId="34">
    <oc r="H103">
      <v>8</v>
    </oc>
    <nc r="H103">
      <v>12</v>
    </nc>
  </rcc>
  <rcc rId="385" sId="3" numFmtId="34">
    <oc r="H111">
      <v>9</v>
    </oc>
    <nc r="H111">
      <v>14</v>
    </nc>
  </rcc>
  <rcc rId="386" sId="3">
    <oc r="N17">
      <f>40*I17</f>
    </oc>
    <nc r="N17">
      <f>90*I17</f>
    </nc>
  </rcc>
  <rcc rId="387" sId="3">
    <oc r="K40">
      <f>15*I40</f>
    </oc>
    <nc r="K40">
      <f>20*I40</f>
    </nc>
  </rcc>
  <rcc rId="388" sId="3">
    <oc r="L40">
      <f>15*I40</f>
    </oc>
    <nc r="L40">
      <f>20*I40</f>
    </nc>
  </rcc>
  <rcc rId="389" sId="3">
    <oc r="M40">
      <f>15*I40</f>
    </oc>
    <nc r="M40">
      <f>20*I40</f>
    </nc>
  </rcc>
  <rcc rId="390" sId="3">
    <oc r="N40">
      <f>15*I40</f>
    </oc>
    <nc r="N40">
      <f>20*I40</f>
    </nc>
  </rcc>
  <rcc rId="391" sId="3">
    <oc r="N41">
      <f>3*I41</f>
    </oc>
    <nc r="N41">
      <f>4*I41</f>
    </nc>
  </rcc>
  <rcc rId="392" sId="3">
    <oc r="M41">
      <f>3*I41</f>
    </oc>
    <nc r="M41">
      <f>4*I41</f>
    </nc>
  </rcc>
  <rcc rId="393" sId="3">
    <oc r="L41">
      <f>3*I41</f>
    </oc>
    <nc r="L41">
      <f>4*I41</f>
    </nc>
  </rcc>
  <rcc rId="394" sId="3">
    <oc r="K45">
      <f>10/100*K44</f>
    </oc>
    <nc r="K45">
      <f>'Detailed Budget Notes'!E252</f>
    </nc>
  </rcc>
  <rcc rId="395" sId="3">
    <oc r="L45">
      <f>10/100*L44</f>
    </oc>
    <nc r="L45">
      <f>'Detailed Budget Notes'!F252</f>
    </nc>
  </rcc>
  <rcc rId="396" sId="3">
    <oc r="M45">
      <f>10/100*M44</f>
    </oc>
    <nc r="M45">
      <f>'Detailed Budget Notes'!G252</f>
    </nc>
  </rcc>
  <rcc rId="397" sId="3">
    <oc r="N45">
      <f>10/100*N44</f>
    </oc>
    <nc r="N45">
      <f>'Detailed Budget Notes'!H252</f>
    </nc>
  </rcc>
  <rcc rId="398" sId="3">
    <oc r="N53">
      <f>2*I53</f>
    </oc>
    <nc r="N53">
      <f>3*I53</f>
    </nc>
  </rcc>
  <rcc rId="399" sId="3">
    <oc r="M53">
      <f>2*I53</f>
    </oc>
    <nc r="M53">
      <f>3*I53</f>
    </nc>
  </rcc>
  <rcc rId="400" sId="3">
    <oc r="L53">
      <f>2*I53</f>
    </oc>
    <nc r="L53">
      <f>4*I53</f>
    </nc>
  </rcc>
  <rcc rId="401" sId="3" numFmtId="34">
    <oc r="K68">
      <v>2400</v>
    </oc>
    <nc r="K68">
      <f>3*I68</f>
    </nc>
  </rcc>
  <rcc rId="402" sId="3" numFmtId="34">
    <oc r="L68">
      <v>4000</v>
    </oc>
    <nc r="L68">
      <f>3*I68</f>
    </nc>
  </rcc>
  <rcc rId="403" sId="3" numFmtId="34">
    <oc r="M68">
      <v>4000</v>
    </oc>
    <nc r="M68">
      <f>3*I68</f>
    </nc>
  </rcc>
  <rcc rId="404" sId="3" numFmtId="34">
    <oc r="N68">
      <v>4000</v>
    </oc>
    <nc r="N68">
      <f>1*I68</f>
    </nc>
  </rcc>
  <rcc rId="405" sId="3" numFmtId="34">
    <oc r="L76">
      <v>2400</v>
    </oc>
    <nc r="L76">
      <f>2*I76</f>
    </nc>
  </rcc>
  <rcc rId="406" sId="3" numFmtId="34">
    <oc r="M76">
      <v>2400</v>
    </oc>
    <nc r="M76">
      <f>2*I76</f>
    </nc>
  </rcc>
  <rcc rId="407" sId="3" numFmtId="34">
    <oc r="N76">
      <v>2400</v>
    </oc>
    <nc r="N76">
      <f>1*I76</f>
    </nc>
  </rcc>
  <rcc rId="408" sId="3">
    <oc r="K93">
      <f>2*I93</f>
    </oc>
    <nc r="K93">
      <f>3*I93</f>
    </nc>
  </rcc>
  <rcc rId="409" sId="3">
    <oc r="L93">
      <f>2*I93</f>
    </oc>
    <nc r="L93">
      <f>3*I93</f>
    </nc>
  </rcc>
  <rcc rId="410" sId="3">
    <oc r="M93">
      <f>2*I93</f>
    </oc>
    <nc r="M93">
      <f>3*I93</f>
    </nc>
  </rcc>
  <rcc rId="411" sId="3">
    <oc r="N93">
      <f>2*I93</f>
    </oc>
    <nc r="N93">
      <f>3*I93</f>
    </nc>
  </rcc>
  <rcc rId="412" sId="3">
    <oc r="K99">
      <f>10/100*K98</f>
    </oc>
    <nc r="K99">
      <f>40/100*J99</f>
    </nc>
  </rcc>
  <rcc rId="413" sId="3">
    <oc r="L99">
      <f>10/100*L98</f>
    </oc>
    <nc r="L99">
      <f>60/100*J99</f>
    </nc>
  </rcc>
  <rcc rId="414" sId="3">
    <oc r="N102">
      <f>4*150</f>
    </oc>
    <nc r="N102">
      <f>14*150</f>
    </nc>
  </rcc>
  <rcc rId="415" sId="3">
    <oc r="K103">
      <f>2*I103</f>
    </oc>
    <nc r="K103">
      <f>3*I103</f>
    </nc>
  </rcc>
  <rcc rId="416" sId="3">
    <oc r="L103">
      <f>2*I103</f>
    </oc>
    <nc r="L103">
      <f>3*I103</f>
    </nc>
  </rcc>
  <rcc rId="417" sId="3">
    <oc r="M103">
      <f>2*I103</f>
    </oc>
    <nc r="M103">
      <f>3*I103</f>
    </nc>
  </rcc>
  <rcc rId="418" sId="3">
    <oc r="N103">
      <f>2*I103</f>
    </oc>
    <nc r="N103">
      <f>3*I103</f>
    </nc>
  </rcc>
  <rcc rId="419" sId="3" numFmtId="4">
    <oc r="L111">
      <v>5400</v>
    </oc>
    <nc r="L111">
      <f>4*I111</f>
    </nc>
  </rcc>
  <rcc rId="420" sId="3" numFmtId="4">
    <oc r="M111">
      <v>5400</v>
    </oc>
    <nc r="M111">
      <f>4*I111</f>
    </nc>
  </rcc>
  <rcc rId="421" sId="3" numFmtId="4">
    <oc r="N111">
      <v>5400</v>
    </oc>
    <nc r="N111">
      <f>6*I111</f>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 sId="6">
    <oc r="B52">
      <f>SUM(B9:B47)</f>
    </oc>
    <nc r="B52">
      <f>SUM(B9:B48)</f>
    </nc>
  </rcc>
  <rcc rId="423" sId="6">
    <oc r="C52">
      <f>SUM(C9:C47)</f>
    </oc>
    <nc r="C52">
      <f>SUM(C9:C48)</f>
    </nc>
  </rcc>
  <rcc rId="424" sId="6">
    <oc r="D52">
      <f>SUM(D9:D47)</f>
    </oc>
    <nc r="D52">
      <f>SUM(D9:D48)</f>
    </nc>
  </rcc>
  <rcc rId="425" sId="6">
    <oc r="E52">
      <f>SUM(E9:E47)</f>
    </oc>
    <nc r="E52">
      <f>SUM(E9:E48)</f>
    </nc>
  </rcc>
  <rdn rId="0" localSheetId="3" customView="1" name="Z_380DFED2_D6A9_4184_AD8E_7D29E1188D1B_.wvu.PrintArea" hidden="1" oldHidden="1">
    <formula>'Detailed Budget Plan'!$B$1:$P$172</formula>
  </rdn>
  <rdn rId="0" localSheetId="3" customView="1" name="Z_380DFED2_D6A9_4184_AD8E_7D29E1188D1B_.wvu.PrintTitles" hidden="1" oldHidden="1">
    <formula>'Detailed Budget Plan'!$4:$6</formula>
  </rdn>
  <rdn rId="0" localSheetId="3" customView="1" name="Z_380DFED2_D6A9_4184_AD8E_7D29E1188D1B_.wvu.Cols" hidden="1" oldHidden="1">
    <formula>'Detailed Budget Plan'!$A:$B</formula>
  </rdn>
  <rcv guid="{380DFED2-D6A9-4184-AD8E-7D29E1188D1B}"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5">
    <oc r="B2" t="inlineStr">
      <is>
        <t>Outcome 1. Enhanced resilience of forest ecosystems and forest-based livelihoods for vulnerable communities in Karnali Province. </t>
      </is>
    </oc>
    <nc r="B2" t="inlineStr">
      <is>
        <t>Outcome 1. Enhanced resilience of forest ecosystems and forest-based livelihoods (NTFP/MAP)</t>
      </is>
    </nc>
  </rcc>
  <rcc rId="430" sId="5">
    <oc r="B3" t="inlineStr">
      <is>
        <t>Outcome 2. Enhanced adaptive capacity and disaster preparedness of climate-vulnerable communities and local institutions in Karnali Province </t>
      </is>
    </oc>
    <nc r="B3" t="inlineStr">
      <is>
        <t>Outcome 2. Enhanced adaptive capacity and disaster preparedness of climate-vulnerable communities and local institutions</t>
      </is>
    </nc>
  </rcc>
  <rcc rId="431" sId="3">
    <oc r="B7" t="inlineStr">
      <is>
        <t>Outcome 1. Enhanced resilience of forest ecosystems and forest-based livelihoods for vulnerable communities in Karnali Province. </t>
      </is>
    </oc>
    <nc r="B7" t="inlineStr">
      <is>
        <t>Outcome 1. Enhanced resilience of forest ecosystems and forest-based livelihoods (NTFP/MAP)</t>
      </is>
    </nc>
  </rcc>
  <rcc rId="432" sId="3">
    <oc r="B86" t="inlineStr">
      <is>
        <t>Outcome 2. Enhanced adaptive capacity and disaster preparedness of climate-vulnerable communities and local institutions in Karnali Province </t>
      </is>
    </oc>
    <nc r="B86" t="inlineStr">
      <is>
        <t>Outcome 2. Enhanced adaptive capacity and disaster preparedness of climate-vulnerable communities and local institutions</t>
      </is>
    </nc>
  </rcc>
  <rdn rId="0" localSheetId="3" customView="1" name="Z_380DFED2_D6A9_4184_AD8E_7D29E1188D1B_.wvu.Cols" hidden="1" oldHidden="1">
    <oldFormula>'Detailed Budget Plan'!$A:$B</oldFormula>
  </rdn>
  <rcv guid="{380DFED2-D6A9-4184-AD8E-7D29E1188D1B}" action="delete"/>
  <rdn rId="0" localSheetId="3" customView="1" name="Z_380DFED2_D6A9_4184_AD8E_7D29E1188D1B_.wvu.PrintArea" hidden="1" oldHidden="1">
    <formula>'Detailed Budget Plan'!$B$1:$P$172</formula>
    <oldFormula>'Detailed Budget Plan'!$B$1:$P$172</oldFormula>
  </rdn>
  <rdn rId="0" localSheetId="3" customView="1" name="Z_380DFED2_D6A9_4184_AD8E_7D29E1188D1B_.wvu.PrintTitles" hidden="1" oldHidden="1">
    <formula>'Detailed Budget Plan'!$4:$6</formula>
    <oldFormula>'Detailed Budget Plan'!$4:$6</oldFormula>
  </rdn>
  <rcv guid="{380DFED2-D6A9-4184-AD8E-7D29E1188D1B}"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6" sId="3">
    <oc r="D20" t="inlineStr">
      <is>
        <t xml:space="preserve">1.1.2. Restore priority sites in community forests, prioritizing species that can be integrated into sustainable NTFP supply chains </t>
      </is>
    </oc>
    <nc r="D20" t="inlineStr">
      <is>
        <t xml:space="preserve">Activity 1.1.2. Restore priority sites in community forests, prioritizing species that can be integrated into sustainable NTFP supply chains </t>
      </is>
    </nc>
  </rcc>
  <rcc rId="437" sId="3">
    <oc r="D78" t="inlineStr">
      <is>
        <t xml:space="preserve">Activity 1.2.4. Capacity Building and Entrepreneurship Support </t>
      </is>
    </oc>
    <nc r="D78" t="inlineStr">
      <is>
        <t xml:space="preserve">Activity 1.2.4. Provide Capacity Building and Entrepreneurship Support </t>
      </is>
    </nc>
  </rcc>
  <rcc rId="438" sId="3">
    <oc r="D86" t="inlineStr">
      <is>
        <t>Activity 2.1.1. Climate change awareness and adaptation training.</t>
      </is>
    </oc>
    <nc r="D86" t="inlineStr">
      <is>
        <t>Activity 2.1.1. Develop and deliver climate change awareness and adaptation training.</t>
      </is>
    </nc>
  </rcc>
  <rcc rId="439" sId="3">
    <oc r="D95" t="inlineStr">
      <is>
        <t xml:space="preserve">Activity 2.1.2. Formulation and implementation local adaptation plans for action (LAPA). </t>
      </is>
    </oc>
    <nc r="D95" t="inlineStr">
      <is>
        <t xml:space="preserve">Activity 2.1.2. Formulate and implement local adaptation plans for action (LAPA). </t>
      </is>
    </nc>
  </rcc>
  <rcv guid="{380DFED2-D6A9-4184-AD8E-7D29E1188D1B}" action="delete"/>
  <rdn rId="0" localSheetId="3" customView="1" name="Z_380DFED2_D6A9_4184_AD8E_7D29E1188D1B_.wvu.PrintArea" hidden="1" oldHidden="1">
    <formula>'Detailed Budget Plan'!$B$1:$P$172</formula>
    <oldFormula>'Detailed Budget Plan'!$B$1:$P$172</oldFormula>
  </rdn>
  <rdn rId="0" localSheetId="3" customView="1" name="Z_380DFED2_D6A9_4184_AD8E_7D29E1188D1B_.wvu.PrintTitles" hidden="1" oldHidden="1">
    <formula>'Detailed Budget Plan'!$4:$6</formula>
    <oldFormula>'Detailed Budget Plan'!$4:$6</oldFormula>
  </rdn>
  <rcv guid="{380DFED2-D6A9-4184-AD8E-7D29E1188D1B}"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3" customView="1" name="Z_1A0E22E7_4DA2_4506_8BD7_5284415FE054_.wvu.PrintArea" hidden="1" oldHidden="1">
    <formula>'Detailed Budget Plan'!$B$1:$P$172</formula>
  </rdn>
  <rdn rId="0" localSheetId="3" customView="1" name="Z_1A0E22E7_4DA2_4506_8BD7_5284415FE054_.wvu.PrintTitles" hidden="1" oldHidden="1">
    <formula>'Detailed Budget Plan'!$4:$6</formula>
  </rdn>
  <rcv guid="{1A0E22E7-4DA2-4506-8BD7-5284415FE054}"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 start="0" length="0">
    <dxf>
      <font>
        <sz val="11"/>
        <color theme="1"/>
        <name val="Calibri"/>
        <family val="2"/>
        <scheme val="minor"/>
      </font>
    </dxf>
  </rfmt>
  <rcc rId="444" sId="1" xfDxf="1" dxf="1">
    <nc r="F1" t="inlineStr">
      <is>
        <t>REDACTED COPY FOR PUBLIC DISCLOSURE</t>
      </is>
    </nc>
    <ndxf>
      <font>
        <b/>
        <sz val="10"/>
        <color rgb="FF595959"/>
        <name val="Arial"/>
        <scheme val="none"/>
      </font>
    </ndxf>
  </rcc>
  <rfmt sheetId="1" sqref="F1" start="0" length="2147483647">
    <dxf>
      <font>
        <color rgb="FFFF0000"/>
      </font>
    </dxf>
  </rfmt>
  <ris rId="445" sheetId="8" name="[Annex 03_Budget details_Redacted.xlsx]Sheet1" sheetPosition="1"/>
  <rfmt sheetId="8" sqref="B9" start="0" length="0">
    <dxf>
      <numFmt numFmtId="3" formatCode="#,##0"/>
    </dxf>
  </rfmt>
  <rfmt sheetId="8" sqref="C9" start="0" length="0">
    <dxf>
      <numFmt numFmtId="3" formatCode="#,##0"/>
    </dxf>
  </rfmt>
  <rfmt sheetId="8" sqref="B10" start="0" length="0">
    <dxf>
      <numFmt numFmtId="3" formatCode="#,##0"/>
    </dxf>
  </rfmt>
  <rfmt sheetId="8" sqref="B11" start="0" length="0">
    <dxf>
      <numFmt numFmtId="3" formatCode="#,##0"/>
    </dxf>
  </rfmt>
  <rfmt sheetId="8" sqref="B13" start="0" length="0">
    <dxf>
      <numFmt numFmtId="4" formatCode="#,##0.00"/>
    </dxf>
  </rfmt>
  <rfmt sheetId="8" sqref="C13" start="0" length="0">
    <dxf>
      <numFmt numFmtId="4" formatCode="#,##0.00"/>
    </dxf>
  </rfmt>
  <rcc rId="446" sId="8" xfDxf="1" dxf="1">
    <nc r="A3" t="inlineStr">
      <is>
        <t>Project: Building Climate Resilience of Forest Dependent Communities through Enhanced Livelihood Opportunities and Local Capacity in Karnali Province, Nepal</t>
      </is>
    </nc>
    <ndxf>
      <font>
        <sz val="10"/>
        <color rgb="FF000000"/>
        <name val="Arial"/>
        <scheme val="none"/>
      </font>
      <alignment horizontal="justify" vertical="center"/>
    </ndxf>
  </rcc>
  <rfmt sheetId="8" xfDxf="1" sqref="B3" start="0" length="0"/>
  <rfmt sheetId="8" xfDxf="1" sqref="C3" start="0" length="0"/>
  <rcc rId="447" sId="8" xfDxf="1" dxf="1">
    <nc r="A4" t="inlineStr">
      <is>
        <t>Accredited Entity: National Trust for Nature Conservation (NTNC)</t>
      </is>
    </nc>
    <ndxf>
      <font>
        <sz val="10"/>
        <color rgb="FF000000"/>
        <name val="Arial"/>
        <scheme val="none"/>
      </font>
      <alignment horizontal="justify" vertical="center"/>
    </ndxf>
  </rcc>
  <rfmt sheetId="8" xfDxf="1" sqref="B4" start="0" length="0"/>
  <rfmt sheetId="8" xfDxf="1" sqref="C4" start="0" length="0"/>
  <rcc rId="448" sId="8" xfDxf="1" dxf="1">
    <nc r="A5" t="inlineStr">
      <is>
        <t>Total Project Financing: USD 9,209,499.83 | GCF Grant: USD 8,509,499.84</t>
      </is>
    </nc>
    <ndxf>
      <font>
        <sz val="10"/>
        <color rgb="FF000000"/>
        <name val="Arial"/>
        <scheme val="none"/>
      </font>
      <alignment horizontal="justify" vertical="center"/>
    </ndxf>
  </rcc>
  <rfmt sheetId="8" xfDxf="1" sqref="B5" start="0" length="0"/>
  <rfmt sheetId="8" xfDxf="1" sqref="C5" start="0" length="0"/>
  <rfmt sheetId="8" xfDxf="1" sqref="A6" start="0" length="0">
    <dxf>
      <font>
        <sz val="10"/>
        <name val="Times New Roman"/>
        <family val="1"/>
        <scheme val="none"/>
      </font>
      <alignment vertical="center"/>
    </dxf>
  </rfmt>
  <rfmt sheetId="8" xfDxf="1" sqref="B6" start="0" length="0"/>
  <rfmt sheetId="8" xfDxf="1" sqref="C6" start="0" length="0"/>
  <rcc rId="449" sId="8" xfDxf="1" dxf="1">
    <nc r="A7" t="inlineStr">
      <is>
        <t>Budget Summary (Publicly Disclosable)</t>
      </is>
    </nc>
    <ndxf>
      <font>
        <b/>
        <sz val="10"/>
        <color rgb="FF24634F"/>
        <name val="Arial"/>
        <scheme val="none"/>
      </font>
      <alignment vertical="center"/>
    </ndxf>
  </rcc>
  <rfmt sheetId="8" xfDxf="1" sqref="B7" start="0" length="0"/>
  <rfmt sheetId="8" xfDxf="1" sqref="C7" start="0" length="0"/>
  <rcc rId="450" sId="8" xfDxf="1" dxf="1">
    <nc r="A8" t="inlineStr">
      <is>
        <t>Component / Outcome</t>
      </is>
    </nc>
    <ndxf>
      <font>
        <b/>
        <sz val="9"/>
        <color rgb="FFFFFFFF"/>
        <name val="Arial"/>
        <scheme val="none"/>
      </font>
      <fill>
        <patternFill patternType="solid">
          <bgColor rgb="FF24634F"/>
        </patternFill>
      </fill>
      <alignment vertical="center" wrapText="1"/>
      <border outline="0">
        <left style="medium">
          <color rgb="FFCCCCCC"/>
        </left>
        <right style="medium">
          <color rgb="FFCCCCCC"/>
        </right>
        <top style="medium">
          <color rgb="FFCCCCCC"/>
        </top>
        <bottom style="medium">
          <color rgb="FFCCCCCC"/>
        </bottom>
      </border>
    </ndxf>
  </rcc>
  <rcc rId="451" sId="8" xfDxf="1" dxf="1">
    <nc r="B8" t="inlineStr">
      <is>
        <t>GCF Financing (USD)</t>
      </is>
    </nc>
    <ndxf>
      <font>
        <b/>
        <sz val="9"/>
        <color rgb="FFFFFFFF"/>
        <name val="Arial"/>
        <scheme val="none"/>
      </font>
      <fill>
        <patternFill patternType="solid">
          <bgColor rgb="FF24634F"/>
        </patternFill>
      </fill>
      <alignment vertical="center" wrapText="1"/>
      <border outline="0">
        <right style="medium">
          <color rgb="FFCCCCCC"/>
        </right>
        <top style="medium">
          <color rgb="FFCCCCCC"/>
        </top>
        <bottom style="medium">
          <color rgb="FFCCCCCC"/>
        </bottom>
      </border>
    </ndxf>
  </rcc>
  <rcc rId="452" sId="8" xfDxf="1" dxf="1">
    <nc r="C8" t="inlineStr">
      <is>
        <t>NTNC Co-financing (USD)</t>
      </is>
    </nc>
    <ndxf>
      <font>
        <b/>
        <sz val="9"/>
        <color rgb="FFFFFFFF"/>
        <name val="Arial"/>
        <scheme val="none"/>
      </font>
      <fill>
        <patternFill patternType="solid">
          <bgColor rgb="FF24634F"/>
        </patternFill>
      </fill>
      <alignment vertical="center" wrapText="1"/>
      <border outline="0">
        <right style="medium">
          <color rgb="FFCCCCCC"/>
        </right>
        <top style="medium">
          <color rgb="FFCCCCCC"/>
        </top>
        <bottom style="medium">
          <color rgb="FFCCCCCC"/>
        </bottom>
      </border>
    </ndxf>
  </rcc>
  <rcc rId="453" sId="8" xfDxf="1" dxf="1">
    <nc r="A9" t="inlineStr">
      <is>
        <t>Outcome 1 – Forest Ecosystem &amp; Livelihood Resilience</t>
      </is>
    </nc>
    <ndxf>
      <font>
        <sz val="9"/>
        <name val="Arial"/>
        <scheme val="none"/>
      </font>
      <alignment vertical="center" wrapText="1"/>
      <border outline="0">
        <left style="medium">
          <color rgb="FFCCCCCC"/>
        </left>
        <right style="medium">
          <color rgb="FFCCCCCC"/>
        </right>
        <bottom style="medium">
          <color rgb="FFCCCCCC"/>
        </bottom>
      </border>
    </ndxf>
  </rcc>
  <rcc rId="454" sId="8" xfDxf="1" dxf="1" numFmtId="4">
    <nc r="B9">
      <v>6187500</v>
    </nc>
    <ndxf>
      <font>
        <sz val="9"/>
        <name val="Arial"/>
        <scheme val="none"/>
      </font>
      <numFmt numFmtId="3" formatCode="#,##0"/>
      <alignment vertical="center" wrapText="1"/>
      <border outline="0">
        <right style="medium">
          <color rgb="FFCCCCCC"/>
        </right>
        <bottom style="medium">
          <color rgb="FFCCCCCC"/>
        </bottom>
      </border>
    </ndxf>
  </rcc>
  <rcc rId="455" sId="8" xfDxf="1" dxf="1" numFmtId="4">
    <nc r="C9">
      <v>700474</v>
    </nc>
    <ndxf>
      <font>
        <sz val="9"/>
        <name val="Arial"/>
        <scheme val="none"/>
      </font>
      <numFmt numFmtId="3" formatCode="#,##0"/>
      <alignment vertical="center" wrapText="1"/>
      <border outline="0">
        <right style="medium">
          <color rgb="FFCCCCCC"/>
        </right>
        <bottom style="medium">
          <color rgb="FFCCCCCC"/>
        </bottom>
      </border>
    </ndxf>
  </rcc>
  <rcc rId="456" sId="8" xfDxf="1" dxf="1">
    <nc r="A10" t="inlineStr">
      <is>
        <t>Outcome 2 – Adaptive Capacity &amp; Disaster Preparedness</t>
      </is>
    </nc>
    <ndxf>
      <font>
        <sz val="9"/>
        <name val="Arial"/>
        <scheme val="none"/>
      </font>
      <alignment vertical="center" wrapText="1"/>
      <border outline="0">
        <left style="medium">
          <color rgb="FFCCCCCC"/>
        </left>
        <right style="medium">
          <color rgb="FFCCCCCC"/>
        </right>
        <bottom style="medium">
          <color rgb="FFCCCCCC"/>
        </bottom>
      </border>
    </ndxf>
  </rcc>
  <rcc rId="457" sId="8" xfDxf="1" dxf="1" numFmtId="4">
    <nc r="B10">
      <v>1621999</v>
    </nc>
    <ndxf>
      <font>
        <sz val="9"/>
        <name val="Arial"/>
        <scheme val="none"/>
      </font>
      <numFmt numFmtId="3" formatCode="#,##0"/>
      <alignment vertical="center" wrapText="1"/>
      <border outline="0">
        <right style="medium">
          <color rgb="FFCCCCCC"/>
        </right>
        <bottom style="medium">
          <color rgb="FFCCCCCC"/>
        </bottom>
      </border>
    </ndxf>
  </rcc>
  <rcc rId="458" sId="8" xfDxf="1" dxf="1">
    <nc r="C10" t="inlineStr">
      <is>
        <t>—</t>
      </is>
    </nc>
    <ndxf>
      <font>
        <sz val="9"/>
        <name val="Arial"/>
        <scheme val="none"/>
      </font>
      <alignment vertical="center" wrapText="1"/>
      <border outline="0">
        <right style="medium">
          <color rgb="FFCCCCCC"/>
        </right>
        <bottom style="medium">
          <color rgb="FFCCCCCC"/>
        </bottom>
      </border>
    </ndxf>
  </rcc>
  <rcc rId="459" sId="8" xfDxf="1" dxf="1">
    <nc r="A11" t="inlineStr">
      <is>
        <t>Project Management</t>
      </is>
    </nc>
    <ndxf>
      <font>
        <sz val="9"/>
        <name val="Arial"/>
        <scheme val="none"/>
      </font>
      <alignment vertical="center" wrapText="1"/>
      <border outline="0">
        <left style="medium">
          <color rgb="FFCCCCCC"/>
        </left>
        <right style="medium">
          <color rgb="FFCCCCCC"/>
        </right>
        <bottom style="medium">
          <color rgb="FFCCCCCC"/>
        </bottom>
      </border>
    </ndxf>
  </rcc>
  <rcc rId="460" sId="8" xfDxf="1" dxf="1" numFmtId="4">
    <nc r="B11">
      <v>700000</v>
    </nc>
    <ndxf>
      <font>
        <sz val="9"/>
        <name val="Arial"/>
        <scheme val="none"/>
      </font>
      <numFmt numFmtId="3" formatCode="#,##0"/>
      <alignment vertical="center" wrapText="1"/>
      <border outline="0">
        <right style="medium">
          <color rgb="FFCCCCCC"/>
        </right>
        <bottom style="medium">
          <color rgb="FFCCCCCC"/>
        </bottom>
      </border>
    </ndxf>
  </rcc>
  <rcc rId="461" sId="8" xfDxf="1" dxf="1">
    <nc r="C11" t="inlineStr">
      <is>
        <t>—</t>
      </is>
    </nc>
    <ndxf>
      <font>
        <sz val="9"/>
        <name val="Arial"/>
        <scheme val="none"/>
      </font>
      <alignment vertical="center" wrapText="1"/>
      <border outline="0">
        <right style="medium">
          <color rgb="FFCCCCCC"/>
        </right>
        <bottom style="medium">
          <color rgb="FFCCCCCC"/>
        </bottom>
      </border>
    </ndxf>
  </rcc>
  <rcc rId="462" sId="8" xfDxf="1" dxf="1">
    <nc r="A12" t="inlineStr">
      <is>
        <t>AE Fees (total)</t>
      </is>
    </nc>
    <ndxf>
      <font>
        <sz val="9"/>
        <name val="Arial"/>
        <scheme val="none"/>
      </font>
      <alignment vertical="center" wrapText="1"/>
      <border outline="0">
        <left style="medium">
          <color rgb="FFCCCCCC"/>
        </left>
        <right style="medium">
          <color rgb="FFCCCCCC"/>
        </right>
        <bottom style="medium">
          <color rgb="FFCCCCCC"/>
        </bottom>
      </border>
    </ndxf>
  </rcc>
  <rcc rId="463" sId="8" xfDxf="1" dxf="1">
    <nc r="B12" t="inlineStr">
      <is>
        <t>~430,000</t>
      </is>
    </nc>
    <ndxf>
      <font>
        <sz val="9"/>
        <name val="Arial"/>
        <scheme val="none"/>
      </font>
      <alignment vertical="center" wrapText="1"/>
      <border outline="0">
        <right style="medium">
          <color rgb="FFCCCCCC"/>
        </right>
        <bottom style="medium">
          <color rgb="FFCCCCCC"/>
        </bottom>
      </border>
    </ndxf>
  </rcc>
  <rcc rId="464" sId="8" xfDxf="1" dxf="1">
    <nc r="C12" t="inlineStr">
      <is>
        <t>—</t>
      </is>
    </nc>
    <ndxf>
      <font>
        <sz val="9"/>
        <name val="Arial"/>
        <scheme val="none"/>
      </font>
      <alignment vertical="center" wrapText="1"/>
      <border outline="0">
        <right style="medium">
          <color rgb="FFCCCCCC"/>
        </right>
        <bottom style="medium">
          <color rgb="FFCCCCCC"/>
        </bottom>
      </border>
    </ndxf>
  </rcc>
  <rcc rId="465" sId="8" xfDxf="1" dxf="1">
    <nc r="A13" t="inlineStr">
      <is>
        <t>Total</t>
      </is>
    </nc>
    <ndxf>
      <font>
        <sz val="9"/>
        <name val="Arial"/>
        <scheme val="none"/>
      </font>
      <alignment vertical="center" wrapText="1"/>
      <border outline="0">
        <left style="medium">
          <color rgb="FFCCCCCC"/>
        </left>
        <right style="medium">
          <color rgb="FFCCCCCC"/>
        </right>
        <bottom style="medium">
          <color rgb="FFCCCCCC"/>
        </bottom>
      </border>
    </ndxf>
  </rcc>
  <rcc rId="466" sId="8" xfDxf="1" dxf="1" numFmtId="4">
    <nc r="B13">
      <v>8509499.8399999999</v>
    </nc>
    <ndxf>
      <font>
        <sz val="9"/>
        <name val="Arial"/>
        <scheme val="none"/>
      </font>
      <numFmt numFmtId="4" formatCode="#,##0.00"/>
      <alignment vertical="center" wrapText="1"/>
      <border outline="0">
        <right style="medium">
          <color rgb="FFCCCCCC"/>
        </right>
        <bottom style="medium">
          <color rgb="FFCCCCCC"/>
        </bottom>
      </border>
    </ndxf>
  </rcc>
  <rcc rId="467" sId="8" xfDxf="1" dxf="1" numFmtId="4">
    <nc r="C13">
      <v>700474.99</v>
    </nc>
    <ndxf>
      <font>
        <sz val="9"/>
        <name val="Arial"/>
        <scheme val="none"/>
      </font>
      <numFmt numFmtId="4" formatCode="#,##0.00"/>
      <alignment vertical="center" wrapText="1"/>
      <border outline="0">
        <right style="medium">
          <color rgb="FFCCCCCC"/>
        </right>
        <bottom style="medium">
          <color rgb="FFCCCCCC"/>
        </bottom>
      </border>
    </ndxf>
  </rcc>
  <rfmt sheetId="8" xfDxf="1" sqref="A14" start="0" length="0">
    <dxf>
      <font>
        <sz val="10"/>
        <name val="Times New Roman"/>
        <family val="1"/>
        <scheme val="none"/>
      </font>
      <alignment vertical="center"/>
    </dxf>
  </rfmt>
  <rfmt sheetId="8" xfDxf="1" sqref="B14" start="0" length="0"/>
  <rfmt sheetId="8" xfDxf="1" sqref="C14" start="0" length="0"/>
  <rfmt sheetId="8" sqref="A1:XFD1048576">
    <dxf>
      <alignment wrapText="1"/>
    </dxf>
  </rfmt>
  <rfmt sheetId="8" sqref="A3:A5">
    <dxf>
      <alignment wrapText="0"/>
    </dxf>
  </rfmt>
  <rfmt sheetId="6" sqref="A2:G60">
    <dxf>
      <fill>
        <patternFill>
          <bgColor theme="1"/>
        </patternFill>
      </fill>
    </dxf>
  </rfmt>
  <rcc rId="468" sId="6">
    <oc r="A1" t="inlineStr">
      <is>
        <t>Accredited Entity Fee Request Budget</t>
      </is>
    </oc>
    <nc r="A1" t="inlineStr">
      <is>
        <r>
          <t xml:space="preserve">Accredited Entity Fee Request Budget </t>
        </r>
        <r>
          <rPr>
            <b/>
            <sz val="14"/>
            <color rgb="FFFF0000"/>
            <rFont val="Calibri"/>
            <family val="2"/>
          </rPr>
          <t>(CONFIDENTIAL)</t>
        </r>
        <r>
          <rPr>
            <b/>
            <sz val="14"/>
            <color theme="0"/>
            <rFont val="Calibri"/>
            <family val="2"/>
          </rPr>
          <t>This portion has been redacted in accordance with the GCF Information Disclosure Policy, as the portion is confidential under the disclosure policy of the Accredited Entity.</t>
        </r>
      </is>
    </nc>
  </rcc>
  <rfmt sheetId="6" sqref="A1:G1">
    <dxf>
      <alignment wrapText="1"/>
    </dxf>
  </rfmt>
  <rfmt sheetId="3" sqref="I1:I1048576">
    <dxf>
      <fill>
        <patternFill>
          <bgColor theme="1"/>
        </patternFill>
      </fill>
    </dxf>
  </rfmt>
  <rfmt sheetId="3" sqref="I3" start="0" length="0">
    <dxf>
      <fill>
        <patternFill patternType="none">
          <bgColor indexed="65"/>
        </patternFill>
      </fill>
    </dxf>
  </rfmt>
  <rcc rId="469" sId="3" xfDxf="1" dxf="1">
    <nc r="I3" t="inlineStr">
      <is>
        <t>This portion has been redacted in accordance with the GCF Information Disclosure Policy, as the portion is confidential under the disclosure policy of the Accredited Entity.</t>
      </is>
    </nc>
    <ndxf>
      <font>
        <i/>
        <sz val="9"/>
        <color rgb="FF595959"/>
        <name val="Arial"/>
        <scheme val="none"/>
      </font>
      <fill>
        <patternFill patternType="solid">
          <bgColor rgb="FFF5F5F5"/>
        </patternFill>
      </fill>
      <alignment horizontal="center" vertical="center" wrapText="1"/>
      <border outline="0">
        <left style="medium">
          <color rgb="FFC00000"/>
        </left>
        <right style="medium">
          <color rgb="FFC00000"/>
        </right>
        <top style="medium">
          <color rgb="FFC00000"/>
        </top>
        <bottom style="medium">
          <color rgb="FFC00000"/>
        </bottom>
      </border>
    </ndxf>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8" sqref="A3">
    <dxf>
      <alignment horizontal="left"/>
    </dxf>
  </rfmt>
  <rfmt sheetId="8" sqref="A4">
    <dxf>
      <alignment horizontal="left"/>
    </dxf>
  </rfmt>
  <rfmt sheetId="8" sqref="A5">
    <dxf>
      <alignment horizontal="left"/>
    </dxf>
  </rfmt>
  <rcv guid="{380DFED2-D6A9-4184-AD8E-7D29E1188D1B}" action="delete"/>
  <rdn rId="0" localSheetId="3" customView="1" name="Z_380DFED2_D6A9_4184_AD8E_7D29E1188D1B_.wvu.PrintArea" hidden="1" oldHidden="1">
    <formula>'Detailed Budget Plan'!$B$1:$P$172</formula>
    <oldFormula>'Detailed Budget Plan'!$B$1:$P$172</oldFormula>
  </rdn>
  <rdn rId="0" localSheetId="3" customView="1" name="Z_380DFED2_D6A9_4184_AD8E_7D29E1188D1B_.wvu.PrintTitles" hidden="1" oldHidden="1">
    <formula>'Detailed Budget Plan'!$4:$6</formula>
    <oldFormula>'Detailed Budget Plan'!$4:$6</oldFormula>
  </rdn>
  <rcv guid="{380DFED2-D6A9-4184-AD8E-7D29E1188D1B}"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C73CDAFA-FB0A-40B7-A75B-C4EA9D9ECCE3}" name="Lina C" id="-556679778" dateTime="2026-06-02T10:07:09"/>
  <userInfo guid="{AD126009-E175-4F68-AE36-78048DDBEA4F}" name="South Asia, DAPAC" id="-356285194" dateTime="2026-06-02T18:52:13"/>
</user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ponent" xr10:uid="{00000000-0013-0000-FFFF-FFFF01000000}" sourceName="Component">
  <pivotTables>
    <pivotTable tabId="2" name="PivotTable3"/>
    <pivotTable tabId="2" name="PivotTable4"/>
  </pivotTables>
  <data>
    <tabular pivotCacheId="3">
      <items count="5">
        <i x="0" s="1"/>
        <i x="1" s="1" nd="1"/>
        <i x="2" s="1" nd="1"/>
        <i x="3" s="1" nd="1"/>
        <i x="4"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dget_Categories" xr10:uid="{00000000-0013-0000-FFFF-FFFF02000000}" sourceName="Budget Categories_x000a_">
  <pivotTables>
    <pivotTable tabId="2" name="PivotTable3"/>
    <pivotTable tabId="2" name="PivotTable4"/>
  </pivotTables>
  <data>
    <tabular pivotCacheId="3">
      <items count="6">
        <i x="4" s="1"/>
        <i x="3"/>
        <i x="0"/>
        <i x="1"/>
        <i x="2"/>
        <i x="5"/>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Output" xr10:uid="{00000000-0013-0000-FFFF-FFFF03000000}" sourceName="Output">
  <pivotTables>
    <pivotTable tabId="2" name="PivotTable8"/>
    <pivotTable tabId="2" name="PivotTable7"/>
  </pivotTables>
  <data>
    <tabular pivotCacheId="4">
      <items count="5">
        <i x="0" s="1"/>
        <i x="1" s="1"/>
        <i x="2" s="1"/>
        <i x="3" s="1"/>
        <i x="4"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mponent" xr10:uid="{00000000-0014-0000-FFFF-FFFF01000000}" cache="Slicer_Component" caption="Component" rowHeight="241300"/>
  <slicer name="Budget Categories_x000a_" xr10:uid="{00000000-0014-0000-FFFF-FFFF02000000}" cache="Slicer_Budget_Categories" caption="Budget Categories_x000a_" rowHeight="241300"/>
  <slicer name="Output" xr10:uid="{00000000-0014-0000-FFFF-FFFF03000000}" cache="Slicer_Output" caption="Output" rowHeight="241300"/>
</slicer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ivotTable" Target="../pivotTables/pivotTable3.xml"/><Relationship Id="rId7" Type="http://schemas.openxmlformats.org/officeDocument/2006/relationships/printerSettings" Target="../printerSettings/printerSettings8.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rinterSettings" Target="../printerSettings/printerSettings7.bin"/><Relationship Id="rId11" Type="http://schemas.microsoft.com/office/2007/relationships/slicer" Target="../slicers/slicer1.xml"/><Relationship Id="rId5" Type="http://schemas.openxmlformats.org/officeDocument/2006/relationships/printerSettings" Target="../printerSettings/printerSettings6.bin"/><Relationship Id="rId10" Type="http://schemas.openxmlformats.org/officeDocument/2006/relationships/drawing" Target="../drawings/drawing2.xml"/><Relationship Id="rId4" Type="http://schemas.openxmlformats.org/officeDocument/2006/relationships/pivotTable" Target="../pivotTables/pivotTable4.xml"/><Relationship Id="rId9"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3.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0"/>
  <sheetViews>
    <sheetView showGridLines="0" tabSelected="1" zoomScale="90" zoomScaleNormal="90" workbookViewId="0">
      <selection activeCell="P3" sqref="P3"/>
    </sheetView>
  </sheetViews>
  <sheetFormatPr defaultColWidth="9" defaultRowHeight="14.25" x14ac:dyDescent="0.65"/>
  <cols>
    <col min="1" max="1" width="1.7265625" style="30" customWidth="1"/>
    <col min="2" max="8" width="9" style="30"/>
    <col min="9" max="9" width="9.7265625" style="30" customWidth="1"/>
    <col min="10" max="14" width="9" style="30"/>
    <col min="15" max="15" width="11.26953125" style="30" customWidth="1"/>
    <col min="16" max="16384" width="9" style="30"/>
  </cols>
  <sheetData>
    <row r="1" spans="2:15" x14ac:dyDescent="0.65">
      <c r="F1" s="202" t="s">
        <v>564</v>
      </c>
    </row>
    <row r="6" spans="2:15" ht="15" thickBot="1" x14ac:dyDescent="0.8">
      <c r="B6" s="31" t="s">
        <v>0</v>
      </c>
      <c r="C6" s="32"/>
      <c r="D6" s="32"/>
      <c r="E6" s="32"/>
      <c r="F6" s="32"/>
      <c r="G6" s="32"/>
      <c r="H6" s="32"/>
      <c r="I6" s="32"/>
      <c r="J6" s="33"/>
      <c r="K6" s="33"/>
      <c r="L6" s="33"/>
      <c r="M6" s="33"/>
      <c r="N6" s="33"/>
      <c r="O6" s="34"/>
    </row>
    <row r="7" spans="2:15" x14ac:dyDescent="0.65">
      <c r="B7" s="35"/>
      <c r="C7" s="35"/>
      <c r="D7" s="35"/>
      <c r="E7" s="35"/>
      <c r="F7" s="35"/>
      <c r="G7" s="35"/>
      <c r="H7" s="35"/>
      <c r="I7" s="35"/>
      <c r="J7" s="35"/>
      <c r="K7" s="35"/>
      <c r="L7" s="35"/>
      <c r="M7" s="35"/>
      <c r="N7" s="35"/>
      <c r="O7" s="35"/>
    </row>
    <row r="8" spans="2:15" ht="15.5" x14ac:dyDescent="0.7">
      <c r="B8" s="39" t="s">
        <v>1</v>
      </c>
      <c r="C8" s="35"/>
      <c r="D8" s="35"/>
      <c r="E8" s="35"/>
      <c r="F8" s="35"/>
      <c r="G8" s="35"/>
      <c r="H8" s="35"/>
      <c r="I8" s="35"/>
      <c r="J8" s="35"/>
      <c r="K8" s="35"/>
      <c r="L8" s="35"/>
      <c r="M8" s="35"/>
      <c r="N8" s="35"/>
      <c r="O8" s="35"/>
    </row>
    <row r="9" spans="2:15" x14ac:dyDescent="0.65">
      <c r="B9" s="35" t="s">
        <v>2</v>
      </c>
      <c r="C9" s="35"/>
      <c r="D9" s="35"/>
      <c r="E9" s="35"/>
      <c r="F9" s="35"/>
      <c r="G9" s="35"/>
      <c r="H9" s="35"/>
      <c r="I9" s="35"/>
      <c r="J9" s="35"/>
      <c r="K9" s="35"/>
      <c r="L9" s="35"/>
      <c r="M9" s="35"/>
      <c r="N9" s="35"/>
      <c r="O9" s="35"/>
    </row>
    <row r="10" spans="2:15" x14ac:dyDescent="0.65">
      <c r="B10" s="35" t="s">
        <v>3</v>
      </c>
      <c r="C10" s="35"/>
      <c r="D10" s="35"/>
      <c r="E10" s="35"/>
      <c r="F10" s="35"/>
      <c r="G10" s="35"/>
      <c r="H10" s="35"/>
      <c r="I10" s="35"/>
      <c r="J10" s="35"/>
      <c r="K10" s="35"/>
      <c r="L10" s="35"/>
      <c r="M10" s="35"/>
      <c r="N10" s="35"/>
      <c r="O10" s="35"/>
    </row>
    <row r="11" spans="2:15" x14ac:dyDescent="0.65">
      <c r="B11" s="35" t="s">
        <v>4</v>
      </c>
      <c r="C11" s="35"/>
      <c r="D11" s="35"/>
      <c r="E11" s="35"/>
      <c r="F11" s="35"/>
      <c r="G11" s="35"/>
      <c r="H11" s="35"/>
      <c r="I11" s="35"/>
      <c r="J11" s="35"/>
      <c r="K11" s="35"/>
      <c r="L11" s="35"/>
      <c r="M11" s="35"/>
      <c r="N11" s="35"/>
      <c r="O11" s="35"/>
    </row>
    <row r="12" spans="2:15" x14ac:dyDescent="0.65">
      <c r="B12" s="35" t="s">
        <v>5</v>
      </c>
      <c r="C12" s="35"/>
      <c r="D12" s="35"/>
      <c r="E12" s="35"/>
      <c r="F12" s="35"/>
      <c r="G12" s="35"/>
      <c r="H12" s="35"/>
      <c r="I12" s="35"/>
      <c r="J12" s="35"/>
      <c r="K12" s="35"/>
      <c r="L12" s="35"/>
      <c r="M12" s="35"/>
      <c r="N12" s="35"/>
      <c r="O12" s="35"/>
    </row>
    <row r="13" spans="2:15" x14ac:dyDescent="0.65">
      <c r="B13" s="35"/>
      <c r="C13" s="35"/>
      <c r="D13" s="35"/>
      <c r="E13" s="35"/>
      <c r="F13" s="35"/>
      <c r="G13" s="35"/>
      <c r="H13" s="35"/>
      <c r="I13" s="35"/>
      <c r="J13" s="35"/>
      <c r="K13" s="35"/>
      <c r="L13" s="35"/>
      <c r="M13" s="35"/>
      <c r="N13" s="35"/>
      <c r="O13" s="35"/>
    </row>
    <row r="14" spans="2:15" x14ac:dyDescent="0.65">
      <c r="B14" s="35"/>
      <c r="C14" s="35"/>
      <c r="D14" s="35"/>
      <c r="E14" s="35"/>
      <c r="F14" s="35"/>
      <c r="G14" s="35"/>
      <c r="H14" s="35"/>
      <c r="I14" s="35"/>
      <c r="J14" s="35"/>
      <c r="K14" s="35"/>
      <c r="L14" s="35"/>
      <c r="M14" s="35"/>
      <c r="N14" s="35"/>
      <c r="O14" s="35"/>
    </row>
    <row r="15" spans="2:15" x14ac:dyDescent="0.65">
      <c r="B15" s="35"/>
      <c r="C15" s="35"/>
      <c r="D15" s="35"/>
      <c r="E15" s="35"/>
      <c r="F15" s="35"/>
      <c r="G15" s="35"/>
      <c r="H15" s="35"/>
      <c r="I15" s="35"/>
      <c r="J15" s="35"/>
      <c r="K15" s="35"/>
      <c r="L15" s="35"/>
      <c r="M15" s="35"/>
      <c r="N15" s="35"/>
      <c r="O15" s="35"/>
    </row>
    <row r="16" spans="2:15" ht="15.5" x14ac:dyDescent="0.7">
      <c r="B16" s="39" t="s">
        <v>6</v>
      </c>
      <c r="C16" s="35"/>
      <c r="D16" s="35"/>
      <c r="E16" s="35"/>
      <c r="F16" s="35"/>
      <c r="G16" s="35"/>
      <c r="H16" s="35"/>
      <c r="I16" s="35"/>
      <c r="J16" s="35"/>
      <c r="K16" s="35"/>
      <c r="L16" s="35"/>
      <c r="M16" s="35"/>
      <c r="N16" s="35"/>
      <c r="O16" s="35"/>
    </row>
    <row r="17" spans="2:15" x14ac:dyDescent="0.65">
      <c r="B17" s="35" t="s">
        <v>7</v>
      </c>
      <c r="C17" s="35"/>
      <c r="D17" s="35"/>
      <c r="E17" s="35"/>
      <c r="F17" s="35"/>
      <c r="G17" s="35"/>
      <c r="H17" s="35"/>
      <c r="I17" s="35"/>
      <c r="J17" s="35"/>
      <c r="K17" s="35"/>
      <c r="L17" s="35"/>
      <c r="M17" s="35"/>
      <c r="N17" s="35"/>
      <c r="O17" s="35"/>
    </row>
    <row r="18" spans="2:15" x14ac:dyDescent="0.65">
      <c r="B18" s="35" t="s">
        <v>8</v>
      </c>
      <c r="C18" s="35"/>
      <c r="D18" s="35"/>
      <c r="E18" s="35"/>
      <c r="F18" s="35"/>
      <c r="G18" s="35"/>
      <c r="H18" s="35"/>
      <c r="I18" s="35"/>
      <c r="J18" s="35"/>
      <c r="K18" s="35"/>
      <c r="L18" s="35"/>
      <c r="M18" s="35"/>
      <c r="N18" s="35"/>
      <c r="O18" s="35"/>
    </row>
    <row r="19" spans="2:15" x14ac:dyDescent="0.65">
      <c r="B19" s="35" t="s">
        <v>9</v>
      </c>
      <c r="C19" s="35"/>
      <c r="D19" s="35"/>
      <c r="E19" s="35"/>
      <c r="F19" s="35"/>
      <c r="G19" s="35"/>
      <c r="H19" s="35"/>
      <c r="I19" s="35"/>
      <c r="J19" s="35"/>
      <c r="K19" s="35"/>
      <c r="L19" s="35"/>
      <c r="M19" s="35"/>
      <c r="N19" s="35"/>
      <c r="O19" s="35"/>
    </row>
    <row r="20" spans="2:15" x14ac:dyDescent="0.65">
      <c r="B20" s="35" t="s">
        <v>10</v>
      </c>
      <c r="C20" s="35"/>
      <c r="D20" s="35"/>
      <c r="E20" s="35"/>
      <c r="F20" s="35"/>
      <c r="G20" s="35"/>
      <c r="H20" s="35"/>
      <c r="I20" s="35"/>
      <c r="J20" s="35"/>
      <c r="K20" s="35"/>
      <c r="L20" s="35"/>
      <c r="M20" s="35"/>
      <c r="N20" s="35"/>
      <c r="O20" s="35"/>
    </row>
    <row r="21" spans="2:15" x14ac:dyDescent="0.65">
      <c r="B21" s="35" t="s">
        <v>11</v>
      </c>
      <c r="C21" s="35"/>
      <c r="D21" s="35"/>
      <c r="E21" s="35"/>
      <c r="F21" s="35"/>
      <c r="G21" s="35"/>
      <c r="H21" s="35"/>
      <c r="I21" s="35"/>
      <c r="J21" s="35"/>
      <c r="K21" s="35"/>
      <c r="L21" s="35"/>
      <c r="M21" s="35"/>
      <c r="N21" s="35"/>
      <c r="O21" s="35"/>
    </row>
    <row r="22" spans="2:15" x14ac:dyDescent="0.65">
      <c r="B22" s="35" t="s">
        <v>12</v>
      </c>
      <c r="C22" s="35"/>
      <c r="D22" s="35"/>
      <c r="E22" s="35"/>
      <c r="F22" s="35"/>
      <c r="G22" s="35"/>
      <c r="H22" s="35"/>
      <c r="I22" s="35"/>
      <c r="J22" s="35"/>
      <c r="K22" s="35"/>
      <c r="L22" s="35"/>
      <c r="M22" s="35"/>
      <c r="N22" s="35"/>
      <c r="O22" s="35"/>
    </row>
    <row r="23" spans="2:15" x14ac:dyDescent="0.65">
      <c r="B23" s="35"/>
      <c r="C23" s="35"/>
      <c r="D23" s="35"/>
      <c r="E23" s="35"/>
      <c r="F23" s="35"/>
      <c r="G23" s="35"/>
      <c r="H23" s="35"/>
      <c r="I23" s="35"/>
      <c r="J23" s="35"/>
      <c r="K23" s="35"/>
      <c r="L23" s="35"/>
      <c r="M23" s="35"/>
      <c r="N23" s="35"/>
      <c r="O23" s="35"/>
    </row>
    <row r="24" spans="2:15" x14ac:dyDescent="0.65">
      <c r="C24" s="35"/>
      <c r="D24" s="35"/>
      <c r="E24" s="35"/>
      <c r="F24" s="35"/>
      <c r="G24" s="35"/>
      <c r="H24" s="35"/>
      <c r="I24" s="35"/>
      <c r="J24" s="35"/>
      <c r="K24" s="35"/>
      <c r="L24" s="35"/>
      <c r="M24" s="35"/>
      <c r="N24" s="35"/>
      <c r="O24" s="35"/>
    </row>
    <row r="25" spans="2:15" ht="15.5" x14ac:dyDescent="0.7">
      <c r="B25" s="39" t="s">
        <v>13</v>
      </c>
      <c r="C25" s="35"/>
      <c r="D25" s="35"/>
      <c r="E25" s="35"/>
      <c r="F25" s="35"/>
      <c r="G25" s="35"/>
      <c r="H25" s="35"/>
      <c r="I25" s="35"/>
      <c r="J25" s="35"/>
      <c r="K25" s="35"/>
      <c r="L25" s="35"/>
      <c r="M25" s="35"/>
      <c r="N25" s="35"/>
      <c r="O25" s="35"/>
    </row>
    <row r="26" spans="2:15" x14ac:dyDescent="0.65">
      <c r="B26" s="35" t="s">
        <v>14</v>
      </c>
      <c r="C26" s="35"/>
      <c r="D26" s="35"/>
      <c r="E26" s="35"/>
      <c r="F26" s="35"/>
      <c r="G26" s="35"/>
      <c r="H26" s="35"/>
      <c r="I26" s="35"/>
      <c r="J26" s="35"/>
      <c r="K26" s="35"/>
      <c r="L26" s="35"/>
      <c r="M26" s="35"/>
      <c r="N26" s="35"/>
      <c r="O26" s="35"/>
    </row>
    <row r="27" spans="2:15" x14ac:dyDescent="0.65">
      <c r="B27" s="35"/>
      <c r="C27" s="35"/>
      <c r="D27" s="35"/>
      <c r="E27" s="35"/>
      <c r="F27" s="35"/>
      <c r="G27" s="35"/>
      <c r="H27" s="35"/>
      <c r="I27" s="35"/>
      <c r="J27" s="35"/>
      <c r="K27" s="35"/>
      <c r="L27" s="35"/>
      <c r="M27" s="35"/>
      <c r="N27" s="35"/>
      <c r="O27" s="35"/>
    </row>
    <row r="28" spans="2:15" x14ac:dyDescent="0.65">
      <c r="B28" s="35"/>
      <c r="C28" s="35"/>
      <c r="D28" s="35"/>
      <c r="E28" s="35"/>
      <c r="F28" s="35"/>
      <c r="G28" s="35"/>
      <c r="H28" s="35"/>
      <c r="I28" s="35"/>
      <c r="J28" s="35"/>
      <c r="K28" s="35"/>
      <c r="L28" s="35"/>
      <c r="M28" s="35"/>
      <c r="N28" s="35"/>
      <c r="O28" s="35"/>
    </row>
    <row r="29" spans="2:15" ht="15.5" x14ac:dyDescent="0.7">
      <c r="B29" s="39" t="s">
        <v>15</v>
      </c>
      <c r="C29" s="35"/>
      <c r="D29" s="35"/>
      <c r="E29" s="35"/>
      <c r="F29" s="35"/>
      <c r="G29" s="35"/>
      <c r="H29" s="35"/>
      <c r="I29" s="35"/>
      <c r="J29" s="35"/>
      <c r="K29" s="35"/>
      <c r="L29" s="38"/>
      <c r="M29" s="35"/>
      <c r="N29" s="35"/>
      <c r="O29" s="35"/>
    </row>
    <row r="30" spans="2:15" ht="15.5" x14ac:dyDescent="0.65">
      <c r="B30" s="98" t="s">
        <v>16</v>
      </c>
      <c r="C30" s="35"/>
      <c r="D30" s="35"/>
      <c r="E30" s="35"/>
      <c r="F30" s="35"/>
      <c r="G30" s="35"/>
      <c r="H30" s="35"/>
      <c r="I30" s="35"/>
      <c r="J30" s="35"/>
      <c r="K30" s="35"/>
      <c r="L30" s="38"/>
      <c r="M30" s="35"/>
      <c r="N30" s="35"/>
      <c r="O30" s="35"/>
    </row>
    <row r="31" spans="2:15" ht="15.5" x14ac:dyDescent="0.65">
      <c r="B31" s="36" t="s">
        <v>17</v>
      </c>
      <c r="C31" s="35"/>
      <c r="D31" s="35"/>
      <c r="E31" s="35"/>
      <c r="F31" s="35"/>
      <c r="G31" s="35"/>
      <c r="H31" s="35"/>
      <c r="I31" s="35"/>
      <c r="J31" s="35"/>
      <c r="K31" s="35"/>
      <c r="L31" s="38"/>
      <c r="M31" s="35"/>
      <c r="N31" s="35"/>
      <c r="O31" s="35"/>
    </row>
    <row r="32" spans="2:15" ht="15.5" x14ac:dyDescent="0.65">
      <c r="B32" s="36" t="s">
        <v>18</v>
      </c>
      <c r="C32" s="35"/>
      <c r="D32" s="35"/>
      <c r="E32" s="35"/>
      <c r="F32" s="35"/>
      <c r="G32" s="35"/>
      <c r="H32" s="35"/>
      <c r="I32" s="35"/>
      <c r="J32" s="35"/>
      <c r="K32" s="35"/>
      <c r="L32" s="38"/>
      <c r="M32" s="35"/>
      <c r="N32" s="35"/>
      <c r="O32" s="35"/>
    </row>
    <row r="33" spans="2:15" ht="15.5" x14ac:dyDescent="0.65">
      <c r="B33" s="36" t="s">
        <v>19</v>
      </c>
      <c r="C33" s="35"/>
      <c r="D33" s="35"/>
      <c r="E33" s="35"/>
      <c r="F33" s="35"/>
      <c r="G33" s="35"/>
      <c r="H33" s="35"/>
      <c r="I33" s="35"/>
      <c r="J33" s="35"/>
      <c r="K33" s="35"/>
      <c r="L33" s="38"/>
      <c r="M33" s="35"/>
      <c r="N33" s="35"/>
      <c r="O33" s="35"/>
    </row>
    <row r="34" spans="2:15" ht="15.5" x14ac:dyDescent="0.65">
      <c r="B34" s="36"/>
      <c r="C34" s="35"/>
      <c r="D34" s="35"/>
      <c r="E34" s="35"/>
      <c r="F34" s="35"/>
      <c r="G34" s="35"/>
      <c r="H34" s="35"/>
      <c r="I34" s="35"/>
      <c r="J34" s="35"/>
      <c r="K34" s="35"/>
      <c r="L34" s="38"/>
      <c r="M34" s="35"/>
      <c r="N34" s="35"/>
      <c r="O34" s="35"/>
    </row>
    <row r="35" spans="2:15" ht="15.5" x14ac:dyDescent="0.65">
      <c r="B35" s="97" t="s">
        <v>20</v>
      </c>
      <c r="C35" s="35"/>
      <c r="D35" s="35"/>
      <c r="E35" s="35"/>
      <c r="F35" s="35"/>
      <c r="G35" s="35"/>
      <c r="H35" s="35"/>
      <c r="I35" s="35"/>
      <c r="J35" s="35"/>
      <c r="K35" s="35"/>
      <c r="L35" s="38"/>
      <c r="M35" s="35"/>
      <c r="N35" s="35"/>
      <c r="O35" s="35"/>
    </row>
    <row r="36" spans="2:15" ht="15.5" x14ac:dyDescent="0.65">
      <c r="B36" s="36" t="s">
        <v>21</v>
      </c>
      <c r="C36" s="35"/>
      <c r="D36" s="35"/>
      <c r="E36" s="35"/>
      <c r="F36" s="35"/>
      <c r="G36" s="35"/>
      <c r="H36" s="35"/>
      <c r="I36" s="35"/>
      <c r="J36" s="35"/>
      <c r="K36" s="35"/>
      <c r="L36" s="38"/>
      <c r="M36" s="35"/>
      <c r="N36" s="35"/>
      <c r="O36" s="35"/>
    </row>
    <row r="37" spans="2:15" ht="15.5" x14ac:dyDescent="0.65">
      <c r="B37" s="35" t="s">
        <v>22</v>
      </c>
      <c r="C37" s="35"/>
      <c r="D37" s="35"/>
      <c r="E37" s="35"/>
      <c r="F37" s="35"/>
      <c r="G37" s="35"/>
      <c r="H37" s="35"/>
      <c r="I37" s="35"/>
      <c r="J37" s="35"/>
      <c r="K37" s="35"/>
      <c r="L37" s="38"/>
      <c r="M37" s="35"/>
      <c r="N37" s="35"/>
      <c r="O37" s="35"/>
    </row>
    <row r="38" spans="2:15" ht="15.5" x14ac:dyDescent="0.65">
      <c r="B38" s="96" t="s">
        <v>23</v>
      </c>
      <c r="C38" s="35"/>
      <c r="D38" s="36"/>
      <c r="E38" s="35"/>
      <c r="F38" s="35"/>
      <c r="G38" s="35"/>
      <c r="H38" s="35"/>
      <c r="I38" s="35"/>
      <c r="J38" s="35"/>
      <c r="K38" s="35"/>
      <c r="L38" s="38"/>
      <c r="M38" s="35"/>
      <c r="N38" s="35"/>
      <c r="O38" s="35"/>
    </row>
    <row r="39" spans="2:15" ht="15.5" x14ac:dyDescent="0.65">
      <c r="B39" s="96" t="s">
        <v>24</v>
      </c>
      <c r="D39" s="36"/>
      <c r="E39" s="35"/>
      <c r="F39" s="35"/>
      <c r="G39" s="35"/>
      <c r="H39" s="35"/>
      <c r="I39" s="35"/>
      <c r="J39" s="35"/>
      <c r="K39" s="35"/>
      <c r="L39" s="38"/>
      <c r="M39" s="35"/>
      <c r="N39" s="35"/>
      <c r="O39" s="35"/>
    </row>
    <row r="40" spans="2:15" ht="15.5" x14ac:dyDescent="0.65">
      <c r="B40" s="35" t="s">
        <v>25</v>
      </c>
      <c r="D40" s="35"/>
      <c r="E40" s="35"/>
      <c r="F40" s="35"/>
      <c r="G40" s="35"/>
      <c r="H40" s="35"/>
      <c r="I40" s="35"/>
      <c r="J40" s="35"/>
      <c r="K40" s="35"/>
      <c r="L40" s="38"/>
      <c r="M40" s="35"/>
      <c r="N40" s="35"/>
      <c r="O40" s="35"/>
    </row>
    <row r="41" spans="2:15" ht="15.5" x14ac:dyDescent="0.65">
      <c r="B41" s="35"/>
      <c r="C41" s="35" t="s">
        <v>26</v>
      </c>
      <c r="D41" s="35"/>
      <c r="E41" s="35"/>
      <c r="F41" s="35"/>
      <c r="G41" s="35"/>
      <c r="H41" s="35"/>
      <c r="I41" s="35"/>
      <c r="J41" s="35"/>
      <c r="K41" s="35"/>
      <c r="L41" s="38"/>
      <c r="M41" s="35"/>
      <c r="N41" s="35"/>
      <c r="O41" s="35"/>
    </row>
    <row r="42" spans="2:15" ht="15.5" x14ac:dyDescent="0.65">
      <c r="B42" s="35"/>
      <c r="C42" s="159" t="s">
        <v>27</v>
      </c>
      <c r="D42" s="35"/>
      <c r="E42" s="35"/>
      <c r="F42" s="35"/>
      <c r="G42" s="35"/>
      <c r="H42" s="35"/>
      <c r="I42" s="35"/>
      <c r="J42" s="35"/>
      <c r="K42" s="35"/>
      <c r="L42" s="38"/>
      <c r="M42" s="35"/>
      <c r="N42" s="35"/>
      <c r="O42" s="35"/>
    </row>
    <row r="43" spans="2:15" ht="15.5" x14ac:dyDescent="0.65">
      <c r="B43" s="35"/>
      <c r="C43" s="35" t="s">
        <v>28</v>
      </c>
      <c r="D43" s="35"/>
      <c r="E43" s="35"/>
      <c r="F43" s="35"/>
      <c r="G43" s="35"/>
      <c r="H43" s="35"/>
      <c r="I43" s="35"/>
      <c r="J43" s="35"/>
      <c r="K43" s="35"/>
      <c r="L43" s="38"/>
      <c r="M43" s="35"/>
      <c r="N43" s="35"/>
      <c r="O43" s="35"/>
    </row>
    <row r="44" spans="2:15" ht="15.5" x14ac:dyDescent="0.65">
      <c r="B44" s="35"/>
      <c r="C44" s="35"/>
      <c r="D44" s="35"/>
      <c r="E44" s="35"/>
      <c r="F44" s="35"/>
      <c r="G44" s="35"/>
      <c r="H44" s="35"/>
      <c r="I44" s="35"/>
      <c r="J44" s="35"/>
      <c r="K44" s="35"/>
      <c r="L44" s="38"/>
      <c r="M44" s="35"/>
      <c r="N44" s="35"/>
      <c r="O44" s="35"/>
    </row>
    <row r="45" spans="2:15" ht="15" thickBot="1" x14ac:dyDescent="0.8"/>
    <row r="46" spans="2:15" x14ac:dyDescent="0.65">
      <c r="B46" s="90" t="s">
        <v>29</v>
      </c>
      <c r="C46" s="91"/>
      <c r="D46" s="91"/>
      <c r="E46" s="91"/>
      <c r="F46" s="91"/>
      <c r="G46" s="91"/>
      <c r="H46" s="91"/>
      <c r="I46" s="92"/>
    </row>
    <row r="47" spans="2:15" ht="15" thickBot="1" x14ac:dyDescent="0.8">
      <c r="B47" s="93" t="s">
        <v>30</v>
      </c>
      <c r="C47" s="94"/>
      <c r="D47" s="94"/>
      <c r="E47" s="94"/>
      <c r="F47" s="94"/>
      <c r="G47" s="94"/>
      <c r="H47" s="94"/>
      <c r="I47" s="95"/>
      <c r="J47" s="89"/>
      <c r="K47" s="89"/>
      <c r="L47" s="37"/>
      <c r="M47" s="37"/>
      <c r="N47" s="37"/>
      <c r="O47" s="37"/>
    </row>
    <row r="48" spans="2:15" x14ac:dyDescent="0.65">
      <c r="B48" s="37"/>
      <c r="C48" s="37"/>
      <c r="D48" s="37"/>
      <c r="E48" s="37"/>
      <c r="F48" s="37"/>
      <c r="G48" s="37"/>
      <c r="H48" s="37"/>
      <c r="I48" s="37"/>
      <c r="J48" s="37"/>
      <c r="K48" s="89"/>
      <c r="L48" s="37"/>
      <c r="M48" s="37"/>
      <c r="N48" s="37"/>
      <c r="O48" s="37"/>
    </row>
    <row r="49" spans="2:15" x14ac:dyDescent="0.65">
      <c r="B49" s="37"/>
      <c r="C49" s="37"/>
      <c r="D49" s="37"/>
      <c r="E49" s="37"/>
      <c r="F49" s="37"/>
      <c r="G49" s="37"/>
      <c r="H49" s="37"/>
      <c r="I49" s="37"/>
      <c r="J49" s="37"/>
      <c r="K49" s="37"/>
      <c r="L49" s="37"/>
      <c r="M49" s="37"/>
      <c r="N49" s="37"/>
      <c r="O49" s="37"/>
    </row>
    <row r="50" spans="2:15" x14ac:dyDescent="0.65">
      <c r="B50" s="37"/>
      <c r="C50" s="37"/>
      <c r="D50" s="37"/>
      <c r="E50" s="37"/>
      <c r="F50" s="37"/>
      <c r="G50" s="37"/>
      <c r="H50" s="37"/>
      <c r="I50" s="37"/>
      <c r="J50" s="37"/>
      <c r="K50" s="37"/>
      <c r="L50" s="37"/>
      <c r="M50" s="37"/>
      <c r="N50" s="37"/>
      <c r="O50" s="37"/>
    </row>
  </sheetData>
  <customSheetViews>
    <customSheetView guid="{380DFED2-D6A9-4184-AD8E-7D29E1188D1B}" scale="90" showGridLines="0">
      <selection activeCell="P3" sqref="P3"/>
      <pageMargins left="0.25" right="0.25" top="0.5" bottom="0.5" header="0.3" footer="0.3"/>
      <pageSetup paperSize="9" scale="75" orientation="portrait" r:id="rId1"/>
    </customSheetView>
    <customSheetView guid="{E5B59A9F-24CB-4666-9CEF-5EEFA67542BB}" scale="90" showGridLines="0" topLeftCell="A6">
      <selection activeCell="P3" sqref="P3"/>
      <pageMargins left="0.25" right="0.25" top="0.5" bottom="0.5" header="0.3" footer="0.3"/>
      <pageSetup paperSize="9" scale="75" orientation="portrait" r:id="rId2"/>
    </customSheetView>
    <customSheetView guid="{BB6C2B6C-1920-4A3C-9B45-0A76F3B54356}" scale="90" showGridLines="0" topLeftCell="A6">
      <selection activeCell="P3" sqref="P3"/>
      <pageMargins left="0" right="0" top="0" bottom="0" header="0" footer="0"/>
      <pageSetup paperSize="9" scale="75" orientation="portrait" r:id="rId3"/>
    </customSheetView>
    <customSheetView guid="{1A0E22E7-4DA2-4506-8BD7-5284415FE054}" scale="90" showGridLines="0">
      <selection activeCell="P3" sqref="P3"/>
      <pageMargins left="0.25" right="0.25" top="0.5" bottom="0.5" header="0.3" footer="0.3"/>
      <pageSetup paperSize="9" scale="75" orientation="portrait" r:id="rId4"/>
    </customSheetView>
  </customSheetViews>
  <pageMargins left="0.25" right="0.25" top="0.5" bottom="0.5" header="0.3" footer="0.3"/>
  <pageSetup paperSize="9" scale="75"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4F33D-B59F-48A1-93DD-7B362E0FFB65}">
  <dimension ref="A3:C14"/>
  <sheetViews>
    <sheetView workbookViewId="0">
      <selection activeCell="G10" sqref="G10"/>
    </sheetView>
  </sheetViews>
  <sheetFormatPr defaultRowHeight="14.75" x14ac:dyDescent="0.75"/>
  <cols>
    <col min="1" max="1" width="17.08984375" style="209" customWidth="1"/>
    <col min="2" max="2" width="20.26953125" style="209" customWidth="1"/>
    <col min="3" max="3" width="22.26953125" style="209" customWidth="1"/>
    <col min="4" max="16384" width="8.7265625" style="209"/>
  </cols>
  <sheetData>
    <row r="3" spans="1:3" x14ac:dyDescent="0.75">
      <c r="A3" s="325" t="s">
        <v>565</v>
      </c>
    </row>
    <row r="4" spans="1:3" x14ac:dyDescent="0.75">
      <c r="A4" s="325" t="s">
        <v>566</v>
      </c>
    </row>
    <row r="5" spans="1:3" x14ac:dyDescent="0.75">
      <c r="A5" s="325" t="s">
        <v>567</v>
      </c>
    </row>
    <row r="6" spans="1:3" x14ac:dyDescent="0.75">
      <c r="A6" s="210"/>
    </row>
    <row r="7" spans="1:3" ht="39.75" thickBot="1" x14ac:dyDescent="0.9">
      <c r="A7" s="211" t="s">
        <v>568</v>
      </c>
    </row>
    <row r="8" spans="1:3" ht="24.75" thickBot="1" x14ac:dyDescent="0.9">
      <c r="A8" s="203" t="s">
        <v>569</v>
      </c>
      <c r="B8" s="204" t="s">
        <v>570</v>
      </c>
      <c r="C8" s="204" t="s">
        <v>571</v>
      </c>
    </row>
    <row r="9" spans="1:3" ht="36" thickBot="1" x14ac:dyDescent="0.9">
      <c r="A9" s="205" t="s">
        <v>572</v>
      </c>
      <c r="B9" s="206">
        <v>6187500</v>
      </c>
      <c r="C9" s="206">
        <v>700474</v>
      </c>
    </row>
    <row r="10" spans="1:3" ht="36" thickBot="1" x14ac:dyDescent="0.9">
      <c r="A10" s="205" t="s">
        <v>573</v>
      </c>
      <c r="B10" s="206">
        <v>1621999</v>
      </c>
      <c r="C10" s="207" t="s">
        <v>574</v>
      </c>
    </row>
    <row r="11" spans="1:3" ht="15.5" thickBot="1" x14ac:dyDescent="0.9">
      <c r="A11" s="205" t="s">
        <v>575</v>
      </c>
      <c r="B11" s="206">
        <v>700000</v>
      </c>
      <c r="C11" s="207" t="s">
        <v>574</v>
      </c>
    </row>
    <row r="12" spans="1:3" ht="15.5" thickBot="1" x14ac:dyDescent="0.9">
      <c r="A12" s="205" t="s">
        <v>576</v>
      </c>
      <c r="B12" s="207" t="s">
        <v>577</v>
      </c>
      <c r="C12" s="207" t="s">
        <v>574</v>
      </c>
    </row>
    <row r="13" spans="1:3" ht="15.5" thickBot="1" x14ac:dyDescent="0.9">
      <c r="A13" s="205" t="s">
        <v>254</v>
      </c>
      <c r="B13" s="208">
        <v>8509499.8399999999</v>
      </c>
      <c r="C13" s="208">
        <v>700474.99</v>
      </c>
    </row>
    <row r="14" spans="1:3" x14ac:dyDescent="0.75">
      <c r="A14" s="210"/>
    </row>
  </sheetData>
  <customSheetViews>
    <customSheetView guid="{380DFED2-D6A9-4184-AD8E-7D29E1188D1B}">
      <selection activeCell="G10" sqref="G10"/>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51"/>
  <sheetViews>
    <sheetView showGridLines="0" topLeftCell="A22" zoomScale="90" zoomScaleNormal="90" workbookViewId="0">
      <selection activeCell="C8" sqref="C8"/>
    </sheetView>
  </sheetViews>
  <sheetFormatPr defaultColWidth="8.7265625" defaultRowHeight="13" x14ac:dyDescent="0.6"/>
  <cols>
    <col min="1" max="1" width="4" style="29" customWidth="1"/>
    <col min="2" max="2" width="17.453125" style="29" bestFit="1" customWidth="1"/>
    <col min="3" max="3" width="16.453125" style="29" bestFit="1" customWidth="1"/>
    <col min="4" max="4" width="11.1796875" style="29" bestFit="1" customWidth="1"/>
    <col min="5" max="6" width="16.453125" style="29" bestFit="1" customWidth="1"/>
    <col min="7" max="8" width="12.7265625" style="29" bestFit="1" customWidth="1"/>
    <col min="9" max="9" width="4.7265625" style="29" customWidth="1"/>
    <col min="10" max="10" width="33.453125" style="29" bestFit="1" customWidth="1"/>
    <col min="11" max="11" width="16.453125" style="29" bestFit="1" customWidth="1"/>
    <col min="12" max="12" width="11.1796875" style="29" bestFit="1" customWidth="1"/>
    <col min="13" max="14" width="16.453125" style="29" bestFit="1" customWidth="1"/>
    <col min="15" max="15" width="12.7265625" style="57" bestFit="1" customWidth="1"/>
    <col min="16" max="16" width="11.1796875" style="57" bestFit="1" customWidth="1"/>
    <col min="17" max="17" width="12.7265625" style="57" bestFit="1" customWidth="1"/>
    <col min="18" max="18" width="7" style="29" bestFit="1" customWidth="1"/>
    <col min="19" max="19" width="6.7265625" style="29" bestFit="1" customWidth="1"/>
    <col min="20" max="21" width="12.453125" style="29" bestFit="1" customWidth="1"/>
    <col min="22" max="22" width="7" style="29" bestFit="1" customWidth="1"/>
    <col min="23" max="23" width="6.7265625" style="29" bestFit="1" customWidth="1"/>
    <col min="24" max="25" width="12.453125" style="29" bestFit="1" customWidth="1"/>
    <col min="26" max="26" width="6" style="29" bestFit="1" customWidth="1"/>
    <col min="27" max="27" width="6.7265625" style="29" bestFit="1" customWidth="1"/>
    <col min="28" max="29" width="12.453125" style="29" bestFit="1" customWidth="1"/>
    <col min="30" max="30" width="7" style="29" bestFit="1" customWidth="1"/>
    <col min="31" max="31" width="6.7265625" style="29" bestFit="1" customWidth="1"/>
    <col min="32" max="36" width="17.453125" style="29" bestFit="1" customWidth="1"/>
    <col min="37" max="16384" width="8.7265625" style="29"/>
  </cols>
  <sheetData>
    <row r="1" spans="2:17" ht="4.9000000000000004" customHeight="1" x14ac:dyDescent="0.6"/>
    <row r="2" spans="2:17" ht="18.75" customHeight="1" x14ac:dyDescent="0.6">
      <c r="B2" s="5" t="s">
        <v>31</v>
      </c>
    </row>
    <row r="3" spans="2:17" ht="4.5" customHeight="1" x14ac:dyDescent="0.6">
      <c r="B3" s="5"/>
    </row>
    <row r="4" spans="2:17" ht="14.25" x14ac:dyDescent="0.6">
      <c r="B4" s="291" t="s">
        <v>32</v>
      </c>
      <c r="C4" s="291"/>
    </row>
    <row r="5" spans="2:17" ht="14.75" x14ac:dyDescent="0.75">
      <c r="B5" s="28" t="s">
        <v>33</v>
      </c>
      <c r="C5" s="28"/>
      <c r="K5"/>
      <c r="L5" s="55" t="s">
        <v>34</v>
      </c>
      <c r="M5"/>
      <c r="N5"/>
      <c r="O5"/>
      <c r="P5"/>
      <c r="Q5"/>
    </row>
    <row r="6" spans="2:17" ht="14.75" x14ac:dyDescent="0.75">
      <c r="B6" s="28" t="s">
        <v>35</v>
      </c>
      <c r="C6" s="28"/>
      <c r="K6" s="55" t="s">
        <v>36</v>
      </c>
      <c r="L6" s="59" t="s">
        <v>37</v>
      </c>
      <c r="M6" s="59" t="s">
        <v>38</v>
      </c>
      <c r="N6" s="59" t="s">
        <v>39</v>
      </c>
      <c r="O6" s="59" t="s">
        <v>40</v>
      </c>
      <c r="P6" s="59" t="s">
        <v>41</v>
      </c>
      <c r="Q6" s="1" t="s">
        <v>42</v>
      </c>
    </row>
    <row r="7" spans="2:17" ht="14.75" x14ac:dyDescent="0.75">
      <c r="B7" s="28" t="s">
        <v>43</v>
      </c>
      <c r="C7" s="28"/>
      <c r="K7" t="s">
        <v>44</v>
      </c>
      <c r="L7" s="56">
        <v>70000</v>
      </c>
      <c r="M7" s="56">
        <v>250000</v>
      </c>
      <c r="N7" s="56">
        <v>350000</v>
      </c>
      <c r="O7" s="56">
        <v>100000</v>
      </c>
      <c r="P7" s="56">
        <v>180000</v>
      </c>
      <c r="Q7" s="56">
        <v>950000</v>
      </c>
    </row>
    <row r="8" spans="2:17" ht="14.75" x14ac:dyDescent="0.75">
      <c r="B8" s="28" t="s">
        <v>45</v>
      </c>
      <c r="C8" s="49" t="s">
        <v>46</v>
      </c>
      <c r="K8" t="s">
        <v>47</v>
      </c>
      <c r="L8" s="56">
        <v>40000</v>
      </c>
      <c r="M8" s="56">
        <v>30000</v>
      </c>
      <c r="N8" s="56">
        <v>30000</v>
      </c>
      <c r="O8" s="56">
        <v>50000</v>
      </c>
      <c r="P8" s="56">
        <v>50000</v>
      </c>
      <c r="Q8" s="56">
        <v>200000</v>
      </c>
    </row>
    <row r="9" spans="2:17" ht="14.75" x14ac:dyDescent="0.75">
      <c r="B9" s="28" t="s">
        <v>48</v>
      </c>
      <c r="C9" s="28"/>
      <c r="K9" t="s">
        <v>49</v>
      </c>
      <c r="L9" s="56">
        <v>20000</v>
      </c>
      <c r="M9" s="56">
        <v>30000</v>
      </c>
      <c r="N9" s="56">
        <v>40000</v>
      </c>
      <c r="O9" s="56">
        <v>60000</v>
      </c>
      <c r="P9" s="56">
        <v>50000</v>
      </c>
      <c r="Q9" s="56">
        <v>200000</v>
      </c>
    </row>
    <row r="10" spans="2:17" ht="14.75" x14ac:dyDescent="0.75">
      <c r="K10" t="s">
        <v>15</v>
      </c>
      <c r="L10" s="56">
        <v>30000</v>
      </c>
      <c r="M10" s="56">
        <v>40000</v>
      </c>
      <c r="N10" s="56">
        <v>40000</v>
      </c>
      <c r="O10" s="56">
        <v>30000</v>
      </c>
      <c r="P10" s="56">
        <v>10000</v>
      </c>
      <c r="Q10" s="56">
        <v>150000</v>
      </c>
    </row>
    <row r="11" spans="2:17" ht="14.75" x14ac:dyDescent="0.75">
      <c r="K11" t="s">
        <v>50</v>
      </c>
      <c r="L11" s="56"/>
      <c r="M11" s="56"/>
      <c r="N11" s="56"/>
      <c r="O11" s="56"/>
      <c r="P11" s="56"/>
      <c r="Q11" s="56">
        <v>0</v>
      </c>
    </row>
    <row r="12" spans="2:17" ht="14.75" x14ac:dyDescent="0.75">
      <c r="K12" t="s">
        <v>51</v>
      </c>
      <c r="L12" s="56">
        <v>160000</v>
      </c>
      <c r="M12" s="56">
        <v>350000</v>
      </c>
      <c r="N12" s="56">
        <v>460000</v>
      </c>
      <c r="O12" s="56">
        <v>240000</v>
      </c>
      <c r="P12" s="56">
        <v>290000</v>
      </c>
      <c r="Q12" s="56">
        <v>1500000</v>
      </c>
    </row>
    <row r="15" spans="2:17" ht="14.75" x14ac:dyDescent="0.75">
      <c r="N15"/>
      <c r="O15" s="58"/>
      <c r="P15" s="58"/>
    </row>
    <row r="16" spans="2:17" ht="14.75" x14ac:dyDescent="0.75">
      <c r="N16"/>
      <c r="O16" s="58"/>
      <c r="P16" s="58"/>
    </row>
    <row r="17" spans="2:36" ht="14.75" x14ac:dyDescent="0.75">
      <c r="B17" s="55" t="s">
        <v>52</v>
      </c>
      <c r="C17" t="s">
        <v>53</v>
      </c>
      <c r="J17" s="55" t="s">
        <v>36</v>
      </c>
      <c r="K17" t="s">
        <v>53</v>
      </c>
      <c r="N17"/>
      <c r="O17" s="58"/>
      <c r="P17" s="58"/>
    </row>
    <row r="18" spans="2:36" ht="14.75" x14ac:dyDescent="0.75">
      <c r="N18"/>
      <c r="O18" s="58"/>
      <c r="P18" s="58"/>
    </row>
    <row r="19" spans="2:36" ht="14.75" x14ac:dyDescent="0.75">
      <c r="B19" s="55" t="s">
        <v>54</v>
      </c>
      <c r="C19" s="55" t="s">
        <v>55</v>
      </c>
      <c r="D19"/>
      <c r="E19"/>
      <c r="F19"/>
      <c r="G19"/>
      <c r="H19"/>
      <c r="J19" s="55" t="s">
        <v>54</v>
      </c>
      <c r="K19" s="55" t="s">
        <v>55</v>
      </c>
      <c r="L19"/>
      <c r="M19"/>
      <c r="N19"/>
      <c r="O19"/>
      <c r="P19"/>
      <c r="R19"/>
      <c r="S19"/>
      <c r="T19"/>
      <c r="U19"/>
      <c r="V19"/>
      <c r="W19"/>
      <c r="X19"/>
      <c r="Y19"/>
      <c r="Z19"/>
      <c r="AA19"/>
      <c r="AB19"/>
      <c r="AC19"/>
      <c r="AD19"/>
      <c r="AE19"/>
      <c r="AF19"/>
      <c r="AG19"/>
      <c r="AH19"/>
      <c r="AI19"/>
      <c r="AJ19"/>
    </row>
    <row r="20" spans="2:36" ht="14.75" x14ac:dyDescent="0.75">
      <c r="B20" s="55" t="s">
        <v>36</v>
      </c>
      <c r="C20" s="1" t="s">
        <v>56</v>
      </c>
      <c r="D20" s="1" t="s">
        <v>51</v>
      </c>
      <c r="E20"/>
      <c r="F20"/>
      <c r="G20"/>
      <c r="H20"/>
      <c r="J20" s="55" t="s">
        <v>57</v>
      </c>
      <c r="K20" t="s">
        <v>56</v>
      </c>
      <c r="L20" t="s">
        <v>51</v>
      </c>
      <c r="M20"/>
      <c r="N20"/>
      <c r="O20"/>
      <c r="P20"/>
      <c r="R20"/>
      <c r="S20"/>
      <c r="T20"/>
      <c r="U20"/>
      <c r="V20"/>
      <c r="W20"/>
      <c r="X20"/>
      <c r="Y20"/>
      <c r="Z20"/>
      <c r="AA20"/>
      <c r="AB20"/>
      <c r="AC20"/>
      <c r="AD20"/>
      <c r="AE20"/>
      <c r="AF20"/>
      <c r="AG20"/>
      <c r="AH20"/>
      <c r="AI20"/>
      <c r="AJ20"/>
    </row>
    <row r="21" spans="2:36" ht="14.75" x14ac:dyDescent="0.75">
      <c r="B21" t="s">
        <v>44</v>
      </c>
      <c r="C21" s="56">
        <v>150000</v>
      </c>
      <c r="D21" s="56">
        <v>150000</v>
      </c>
      <c r="E21"/>
      <c r="F21"/>
      <c r="G21"/>
      <c r="H21"/>
      <c r="J21" t="s">
        <v>58</v>
      </c>
      <c r="K21" s="56">
        <v>150000</v>
      </c>
      <c r="L21" s="56">
        <v>150000</v>
      </c>
      <c r="M21"/>
      <c r="N21"/>
      <c r="O21"/>
      <c r="P21"/>
      <c r="R21"/>
      <c r="S21"/>
      <c r="T21"/>
      <c r="U21"/>
      <c r="V21"/>
      <c r="W21"/>
      <c r="X21"/>
      <c r="Y21"/>
      <c r="Z21"/>
      <c r="AA21"/>
      <c r="AB21"/>
      <c r="AC21"/>
      <c r="AD21"/>
      <c r="AE21"/>
      <c r="AF21"/>
      <c r="AG21"/>
      <c r="AH21"/>
      <c r="AI21"/>
      <c r="AJ21"/>
    </row>
    <row r="22" spans="2:36" ht="14.75" x14ac:dyDescent="0.75">
      <c r="B22" t="s">
        <v>51</v>
      </c>
      <c r="C22" s="56">
        <v>150000</v>
      </c>
      <c r="D22" s="56">
        <v>150000</v>
      </c>
      <c r="E22"/>
      <c r="F22"/>
      <c r="G22"/>
      <c r="H22"/>
      <c r="J22" t="s">
        <v>51</v>
      </c>
      <c r="K22" s="56">
        <v>150000</v>
      </c>
      <c r="L22" s="56">
        <v>150000</v>
      </c>
      <c r="M22"/>
      <c r="N22"/>
      <c r="O22"/>
      <c r="P22"/>
      <c r="R22"/>
      <c r="S22"/>
      <c r="T22"/>
      <c r="U22"/>
      <c r="V22"/>
      <c r="W22"/>
      <c r="X22"/>
      <c r="Y22"/>
      <c r="Z22"/>
      <c r="AA22"/>
      <c r="AB22"/>
      <c r="AC22"/>
      <c r="AD22"/>
      <c r="AE22"/>
      <c r="AF22"/>
      <c r="AG22"/>
      <c r="AH22"/>
      <c r="AI22"/>
      <c r="AJ22"/>
    </row>
    <row r="23" spans="2:36" ht="14.75" x14ac:dyDescent="0.75">
      <c r="B23"/>
      <c r="C23"/>
      <c r="D23"/>
      <c r="E23"/>
      <c r="F23"/>
      <c r="G23"/>
      <c r="H23"/>
      <c r="J23"/>
      <c r="K23"/>
      <c r="L23"/>
      <c r="M23"/>
      <c r="N23"/>
      <c r="O23"/>
      <c r="P23"/>
      <c r="R23"/>
      <c r="S23"/>
      <c r="T23"/>
      <c r="U23"/>
      <c r="V23"/>
      <c r="W23"/>
      <c r="X23"/>
      <c r="Y23"/>
      <c r="Z23"/>
      <c r="AA23"/>
      <c r="AB23"/>
      <c r="AC23"/>
      <c r="AD23"/>
      <c r="AE23"/>
      <c r="AF23"/>
      <c r="AG23"/>
      <c r="AH23"/>
      <c r="AI23"/>
      <c r="AJ23"/>
    </row>
    <row r="24" spans="2:36" ht="14.75" x14ac:dyDescent="0.75">
      <c r="B24"/>
      <c r="C24"/>
      <c r="D24"/>
      <c r="E24"/>
      <c r="F24"/>
      <c r="G24"/>
      <c r="H24"/>
      <c r="J24"/>
      <c r="K24"/>
      <c r="L24"/>
      <c r="M24"/>
      <c r="N24"/>
      <c r="O24"/>
      <c r="P24"/>
      <c r="R24"/>
      <c r="S24"/>
      <c r="T24"/>
      <c r="U24"/>
      <c r="V24"/>
      <c r="W24"/>
      <c r="X24"/>
      <c r="Y24"/>
      <c r="Z24"/>
      <c r="AA24"/>
      <c r="AB24"/>
      <c r="AC24"/>
      <c r="AD24"/>
      <c r="AE24"/>
      <c r="AF24"/>
      <c r="AG24"/>
      <c r="AH24"/>
      <c r="AI24"/>
      <c r="AJ24"/>
    </row>
    <row r="25" spans="2:36" ht="14.75" x14ac:dyDescent="0.75">
      <c r="B25"/>
      <c r="C25"/>
      <c r="D25"/>
      <c r="E25"/>
      <c r="F25"/>
      <c r="G25"/>
      <c r="H25"/>
      <c r="J25"/>
      <c r="K25"/>
      <c r="L25"/>
      <c r="M25"/>
      <c r="N25"/>
      <c r="O25"/>
      <c r="P25"/>
      <c r="R25"/>
      <c r="S25"/>
      <c r="T25"/>
      <c r="U25"/>
      <c r="V25"/>
      <c r="W25"/>
      <c r="X25"/>
      <c r="Y25"/>
      <c r="Z25"/>
      <c r="AA25"/>
      <c r="AB25"/>
      <c r="AC25"/>
      <c r="AD25"/>
      <c r="AE25"/>
      <c r="AF25"/>
      <c r="AG25"/>
      <c r="AH25"/>
      <c r="AI25"/>
      <c r="AJ25"/>
    </row>
    <row r="26" spans="2:36" ht="14.75" x14ac:dyDescent="0.75">
      <c r="B26"/>
      <c r="C26"/>
      <c r="D26"/>
      <c r="E26"/>
      <c r="F26"/>
      <c r="G26"/>
      <c r="H26"/>
      <c r="J26"/>
      <c r="K26"/>
      <c r="L26"/>
      <c r="M26"/>
      <c r="N26"/>
      <c r="O26"/>
      <c r="P26"/>
      <c r="R26"/>
      <c r="S26"/>
      <c r="T26"/>
      <c r="U26"/>
      <c r="V26"/>
      <c r="W26"/>
      <c r="X26"/>
      <c r="Y26"/>
      <c r="Z26"/>
      <c r="AA26"/>
      <c r="AB26"/>
      <c r="AC26"/>
      <c r="AD26"/>
      <c r="AE26"/>
      <c r="AF26"/>
      <c r="AG26"/>
      <c r="AH26"/>
      <c r="AI26"/>
      <c r="AJ26"/>
    </row>
    <row r="27" spans="2:36" ht="14.75" x14ac:dyDescent="0.75">
      <c r="B27"/>
      <c r="C27"/>
      <c r="D27"/>
      <c r="E27"/>
      <c r="F27"/>
      <c r="G27"/>
      <c r="H27"/>
      <c r="J27"/>
      <c r="K27"/>
      <c r="L27"/>
      <c r="M27"/>
      <c r="N27"/>
      <c r="O27"/>
      <c r="P27"/>
      <c r="R27"/>
      <c r="S27"/>
      <c r="T27"/>
      <c r="U27"/>
      <c r="V27"/>
      <c r="W27"/>
      <c r="X27"/>
      <c r="Y27"/>
      <c r="Z27"/>
      <c r="AA27"/>
      <c r="AB27"/>
      <c r="AC27"/>
      <c r="AD27"/>
      <c r="AE27"/>
      <c r="AF27"/>
      <c r="AG27"/>
      <c r="AH27"/>
      <c r="AI27"/>
      <c r="AJ27"/>
    </row>
    <row r="28" spans="2:36" ht="14.75" x14ac:dyDescent="0.75">
      <c r="B28"/>
      <c r="C28"/>
      <c r="D28"/>
      <c r="E28"/>
      <c r="F28"/>
      <c r="G28"/>
      <c r="H28"/>
      <c r="J28"/>
      <c r="K28"/>
      <c r="L28"/>
      <c r="M28"/>
      <c r="N28"/>
      <c r="O28"/>
      <c r="P28"/>
    </row>
    <row r="29" spans="2:36" ht="14.75" x14ac:dyDescent="0.75">
      <c r="B29" s="55" t="s">
        <v>54</v>
      </c>
      <c r="C29" s="55" t="s">
        <v>59</v>
      </c>
      <c r="D29"/>
      <c r="E29"/>
      <c r="F29"/>
      <c r="G29"/>
      <c r="H29"/>
      <c r="J29"/>
      <c r="K29"/>
      <c r="L29"/>
      <c r="M29"/>
      <c r="N29"/>
      <c r="O29"/>
      <c r="P29"/>
    </row>
    <row r="30" spans="2:36" ht="14.75" x14ac:dyDescent="0.75">
      <c r="B30" s="55" t="s">
        <v>60</v>
      </c>
      <c r="C30" t="s">
        <v>61</v>
      </c>
      <c r="D30" t="s">
        <v>62</v>
      </c>
      <c r="E30" t="s">
        <v>56</v>
      </c>
      <c r="F30" t="s">
        <v>50</v>
      </c>
      <c r="G30" t="s">
        <v>51</v>
      </c>
      <c r="H30"/>
      <c r="J30"/>
      <c r="K30"/>
      <c r="L30"/>
      <c r="M30"/>
      <c r="N30"/>
      <c r="O30"/>
      <c r="P30"/>
    </row>
    <row r="31" spans="2:36" ht="14.75" x14ac:dyDescent="0.75">
      <c r="B31" s="4" t="s">
        <v>63</v>
      </c>
      <c r="C31" s="56"/>
      <c r="D31" s="56"/>
      <c r="E31" s="56">
        <v>800000</v>
      </c>
      <c r="F31" s="56"/>
      <c r="G31" s="56">
        <v>800000</v>
      </c>
      <c r="H31"/>
      <c r="J31"/>
      <c r="K31"/>
      <c r="L31"/>
      <c r="M31"/>
      <c r="N31"/>
      <c r="O31"/>
      <c r="P31"/>
    </row>
    <row r="32" spans="2:36" ht="14.75" x14ac:dyDescent="0.75">
      <c r="B32" s="4" t="s">
        <v>64</v>
      </c>
      <c r="C32" s="56">
        <v>200000</v>
      </c>
      <c r="D32" s="56"/>
      <c r="E32" s="56"/>
      <c r="F32" s="56"/>
      <c r="G32" s="56">
        <v>200000</v>
      </c>
      <c r="H32"/>
      <c r="J32"/>
      <c r="K32"/>
      <c r="L32"/>
      <c r="M32"/>
      <c r="N32"/>
      <c r="O32"/>
      <c r="P32"/>
    </row>
    <row r="33" spans="2:16" ht="14.75" x14ac:dyDescent="0.75">
      <c r="B33" s="4" t="s">
        <v>65</v>
      </c>
      <c r="C33" s="56"/>
      <c r="D33" s="56">
        <v>200000</v>
      </c>
      <c r="E33" s="56">
        <v>150000</v>
      </c>
      <c r="F33" s="56"/>
      <c r="G33" s="56">
        <v>350000</v>
      </c>
      <c r="J33"/>
      <c r="K33"/>
      <c r="L33"/>
    </row>
    <row r="34" spans="2:16" ht="14.75" x14ac:dyDescent="0.75">
      <c r="B34" s="4" t="s">
        <v>66</v>
      </c>
      <c r="C34" s="56"/>
      <c r="D34" s="56"/>
      <c r="E34" s="56">
        <v>150000</v>
      </c>
      <c r="F34" s="56"/>
      <c r="G34" s="56">
        <v>150000</v>
      </c>
      <c r="O34" s="29"/>
      <c r="P34" s="29"/>
    </row>
    <row r="35" spans="2:16" ht="14.75" x14ac:dyDescent="0.75">
      <c r="B35" s="4" t="s">
        <v>50</v>
      </c>
      <c r="C35" s="56"/>
      <c r="D35" s="56"/>
      <c r="E35" s="56"/>
      <c r="F35" s="56">
        <v>0</v>
      </c>
      <c r="G35" s="56">
        <v>0</v>
      </c>
      <c r="O35" s="29"/>
      <c r="P35" s="29"/>
    </row>
    <row r="36" spans="2:16" ht="14.75" x14ac:dyDescent="0.75">
      <c r="B36" s="4" t="s">
        <v>51</v>
      </c>
      <c r="C36" s="56">
        <v>200000</v>
      </c>
      <c r="D36" s="56">
        <v>200000</v>
      </c>
      <c r="E36" s="56">
        <v>1100000</v>
      </c>
      <c r="F36" s="56">
        <v>0</v>
      </c>
      <c r="G36" s="56">
        <v>1500000</v>
      </c>
    </row>
    <row r="37" spans="2:16" ht="14.75" x14ac:dyDescent="0.75">
      <c r="B37"/>
      <c r="C37"/>
      <c r="D37"/>
    </row>
    <row r="38" spans="2:16" ht="14.75" x14ac:dyDescent="0.75">
      <c r="B38"/>
      <c r="C38"/>
      <c r="D38"/>
    </row>
    <row r="39" spans="2:16" ht="14.75" x14ac:dyDescent="0.75">
      <c r="B39"/>
      <c r="C39"/>
      <c r="D39"/>
    </row>
    <row r="40" spans="2:16" ht="14.75" x14ac:dyDescent="0.75">
      <c r="B40"/>
      <c r="C40"/>
      <c r="D40"/>
    </row>
    <row r="41" spans="2:16" ht="14.75" x14ac:dyDescent="0.75">
      <c r="B41"/>
      <c r="C41"/>
      <c r="D41"/>
    </row>
    <row r="42" spans="2:16" ht="14.75" x14ac:dyDescent="0.75">
      <c r="B42"/>
      <c r="C42"/>
      <c r="D42"/>
    </row>
    <row r="43" spans="2:16" ht="14.75" x14ac:dyDescent="0.75">
      <c r="B43"/>
      <c r="C43"/>
      <c r="D43"/>
      <c r="J43"/>
      <c r="K43"/>
      <c r="L43"/>
    </row>
    <row r="44" spans="2:16" ht="14.75" x14ac:dyDescent="0.75">
      <c r="B44"/>
      <c r="C44"/>
      <c r="D44"/>
      <c r="J44"/>
      <c r="K44"/>
      <c r="L44"/>
    </row>
    <row r="45" spans="2:16" ht="14.75" x14ac:dyDescent="0.75">
      <c r="B45"/>
      <c r="C45"/>
      <c r="D45"/>
      <c r="J45"/>
      <c r="K45"/>
      <c r="L45"/>
    </row>
    <row r="46" spans="2:16" ht="14.75" x14ac:dyDescent="0.75">
      <c r="B46"/>
      <c r="C46"/>
      <c r="D46"/>
      <c r="J46"/>
      <c r="K46"/>
      <c r="L46"/>
    </row>
    <row r="47" spans="2:16" ht="14.75" x14ac:dyDescent="0.75">
      <c r="J47"/>
      <c r="K47"/>
      <c r="L47"/>
    </row>
    <row r="48" spans="2:16" ht="14.75" x14ac:dyDescent="0.75">
      <c r="J48"/>
      <c r="K48"/>
      <c r="L48"/>
    </row>
    <row r="49" spans="10:12" ht="14.75" x14ac:dyDescent="0.75">
      <c r="J49"/>
      <c r="K49"/>
      <c r="L49"/>
    </row>
    <row r="50" spans="10:12" ht="14.75" x14ac:dyDescent="0.75">
      <c r="J50"/>
      <c r="K50"/>
      <c r="L50"/>
    </row>
    <row r="51" spans="10:12" ht="14.75" x14ac:dyDescent="0.75">
      <c r="J51"/>
      <c r="K51"/>
      <c r="L51"/>
    </row>
  </sheetData>
  <customSheetViews>
    <customSheetView guid="{380DFED2-D6A9-4184-AD8E-7D29E1188D1B}" scale="90" showGridLines="0" state="hidden" topLeftCell="A22">
      <selection activeCell="C8" sqref="C8"/>
      <pageMargins left="0.7" right="0.7" top="0.75" bottom="0.75" header="0.3" footer="0.3"/>
      <pageSetup paperSize="9" orientation="portrait" r:id="rId5"/>
      <headerFooter>
        <oddFooter>&amp;C_x000D_&amp;1#&amp;"Aptos"&amp;10&amp;K000000 Mott MacDonald Restricted</oddFooter>
      </headerFooter>
    </customSheetView>
    <customSheetView guid="{E5B59A9F-24CB-4666-9CEF-5EEFA67542BB}" scale="90" showGridLines="0" state="hidden" topLeftCell="A22">
      <selection activeCell="C8" sqref="C8"/>
      <pageMargins left="0.7" right="0.7" top="0.75" bottom="0.75" header="0.3" footer="0.3"/>
      <pageSetup paperSize="9" orientation="portrait" r:id="rId6"/>
      <headerFooter>
        <oddFooter>&amp;C_x000D_&amp;1#&amp;"Aptos"&amp;10&amp;K000000 Mott MacDonald Restricted</oddFooter>
      </headerFooter>
    </customSheetView>
    <customSheetView guid="{BB6C2B6C-1920-4A3C-9B45-0A76F3B54356}" scale="90" showGridLines="0" state="hidden" topLeftCell="A22">
      <selection activeCell="C8" sqref="C8"/>
      <pageMargins left="0" right="0" top="0" bottom="0" header="0" footer="0"/>
      <pageSetup paperSize="9" orientation="portrait" r:id="rId7"/>
      <headerFooter>
        <oddFooter>&amp;C_x000D_&amp;1#&amp;"Aptos"&amp;10&amp;K000000 Mott MacDonald Restricted</oddFooter>
      </headerFooter>
    </customSheetView>
    <customSheetView guid="{1A0E22E7-4DA2-4506-8BD7-5284415FE054}" scale="90" showGridLines="0" state="hidden" topLeftCell="A22">
      <selection activeCell="C8" sqref="C8"/>
      <pageMargins left="0.7" right="0.7" top="0.75" bottom="0.75" header="0.3" footer="0.3"/>
      <pageSetup paperSize="9" orientation="portrait" r:id="rId8"/>
      <headerFooter>
        <oddFooter>&amp;C_x000D_&amp;1#&amp;"Aptos"&amp;10&amp;K000000 Mott MacDonald Restricted</oddFooter>
      </headerFooter>
    </customSheetView>
  </customSheetViews>
  <mergeCells count="1">
    <mergeCell ref="B4:C4"/>
  </mergeCells>
  <pageMargins left="0.7" right="0.7" top="0.75" bottom="0.75" header="0.3" footer="0.3"/>
  <pageSetup paperSize="9" orientation="portrait" r:id="rId9"/>
  <headerFooter>
    <oddFooter>&amp;C_x000D_&amp;1#&amp;"Aptos"&amp;10&amp;K000000 Mott MacDonald Restricted</oddFooter>
  </headerFooter>
  <drawing r:id="rId10"/>
  <extLst>
    <ext xmlns:x14="http://schemas.microsoft.com/office/spreadsheetml/2009/9/main" uri="{A8765BA9-456A-4dab-B4F3-ACF838C121DE}">
      <x14:slicerList>
        <x14:slicer r:id="rId11"/>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797"/>
  <sheetViews>
    <sheetView showGridLines="0" zoomScale="110" zoomScaleNormal="110" workbookViewId="0">
      <selection activeCell="D252" sqref="D252"/>
    </sheetView>
  </sheetViews>
  <sheetFormatPr defaultColWidth="9" defaultRowHeight="11.75" x14ac:dyDescent="0.55000000000000004"/>
  <cols>
    <col min="1" max="1" width="1.453125" style="13" customWidth="1"/>
    <col min="2" max="2" width="17.1796875" style="13" bestFit="1" customWidth="1"/>
    <col min="3" max="3" width="69.7265625" style="13" customWidth="1"/>
    <col min="4" max="4" width="9" style="13"/>
    <col min="5" max="5" width="11.7265625" style="13" customWidth="1"/>
    <col min="6" max="6" width="10.26953125" style="13" customWidth="1"/>
    <col min="7" max="7" width="10" style="13" customWidth="1"/>
    <col min="8" max="8" width="10.453125" style="13" customWidth="1"/>
    <col min="9" max="9" width="12" style="13" customWidth="1"/>
    <col min="10" max="10" width="10" style="13" bestFit="1" customWidth="1"/>
    <col min="11" max="16384" width="9" style="13"/>
  </cols>
  <sheetData>
    <row r="1" spans="2:5" ht="9.75" customHeight="1" x14ac:dyDescent="0.55000000000000004"/>
    <row r="2" spans="2:5" ht="9.75" customHeight="1" x14ac:dyDescent="0.55000000000000004">
      <c r="B2" s="107" t="s">
        <v>257</v>
      </c>
    </row>
    <row r="3" spans="2:5" ht="9.75" customHeight="1" x14ac:dyDescent="0.55000000000000004"/>
    <row r="4" spans="2:5" ht="9.75" customHeight="1" x14ac:dyDescent="0.55000000000000004">
      <c r="B4" s="13" t="s">
        <v>258</v>
      </c>
      <c r="C4" s="13" t="s">
        <v>259</v>
      </c>
    </row>
    <row r="5" spans="2:5" ht="9.75" customHeight="1" x14ac:dyDescent="0.55000000000000004">
      <c r="B5" s="13" t="s">
        <v>146</v>
      </c>
      <c r="C5" s="13" t="s">
        <v>260</v>
      </c>
    </row>
    <row r="6" spans="2:5" ht="9.75" customHeight="1" x14ac:dyDescent="0.55000000000000004">
      <c r="B6" s="13" t="s">
        <v>261</v>
      </c>
      <c r="C6" s="13" t="s">
        <v>262</v>
      </c>
    </row>
    <row r="7" spans="2:5" ht="9.75" customHeight="1" x14ac:dyDescent="0.55000000000000004">
      <c r="B7" s="13" t="s">
        <v>263</v>
      </c>
      <c r="C7" s="13" t="s">
        <v>264</v>
      </c>
    </row>
    <row r="8" spans="2:5" ht="9.75" customHeight="1" x14ac:dyDescent="0.55000000000000004">
      <c r="B8" s="13" t="s">
        <v>265</v>
      </c>
      <c r="C8" s="13" t="s">
        <v>266</v>
      </c>
    </row>
    <row r="9" spans="2:5" ht="9.75" customHeight="1" x14ac:dyDescent="0.55000000000000004">
      <c r="B9" s="13" t="s">
        <v>267</v>
      </c>
      <c r="C9" s="13" t="s">
        <v>268</v>
      </c>
    </row>
    <row r="10" spans="2:5" ht="9.75" customHeight="1" x14ac:dyDescent="0.55000000000000004">
      <c r="B10" s="13" t="s">
        <v>250</v>
      </c>
      <c r="C10" s="13" t="s">
        <v>269</v>
      </c>
    </row>
    <row r="11" spans="2:5" ht="9.75" customHeight="1" x14ac:dyDescent="0.55000000000000004">
      <c r="B11" s="13" t="s">
        <v>270</v>
      </c>
      <c r="C11" s="13" t="s">
        <v>271</v>
      </c>
    </row>
    <row r="12" spans="2:5" ht="9.75" customHeight="1" x14ac:dyDescent="0.55000000000000004"/>
    <row r="13" spans="2:5" ht="9.75" customHeight="1" x14ac:dyDescent="0.55000000000000004"/>
    <row r="14" spans="2:5" x14ac:dyDescent="0.55000000000000004">
      <c r="B14" s="88" t="s">
        <v>13</v>
      </c>
      <c r="C14" s="108" t="s">
        <v>272</v>
      </c>
    </row>
    <row r="15" spans="2:5" x14ac:dyDescent="0.55000000000000004">
      <c r="D15" s="106"/>
      <c r="E15" s="106"/>
    </row>
    <row r="16" spans="2:5" x14ac:dyDescent="0.55000000000000004">
      <c r="B16" s="63" t="s">
        <v>94</v>
      </c>
      <c r="C16" s="13" t="s">
        <v>273</v>
      </c>
    </row>
    <row r="17" spans="2:10" x14ac:dyDescent="0.55000000000000004">
      <c r="B17" s="63"/>
    </row>
    <row r="18" spans="2:10" x14ac:dyDescent="0.55000000000000004">
      <c r="B18" s="63"/>
    </row>
    <row r="19" spans="2:10" ht="23.5" x14ac:dyDescent="0.55000000000000004">
      <c r="B19" s="63"/>
      <c r="D19" s="66" t="s">
        <v>274</v>
      </c>
      <c r="E19" s="65" t="s">
        <v>275</v>
      </c>
      <c r="F19" s="67" t="s">
        <v>254</v>
      </c>
    </row>
    <row r="20" spans="2:10" ht="141" x14ac:dyDescent="0.55000000000000004">
      <c r="B20" s="63"/>
      <c r="C20" s="180" t="s">
        <v>276</v>
      </c>
      <c r="D20" s="81">
        <f>'Detailed Budget Plan'!H7</f>
        <v>18</v>
      </c>
      <c r="E20" s="69">
        <f>'Detailed Budget Plan'!I7</f>
        <v>2500</v>
      </c>
      <c r="F20" s="70">
        <f>+D20*E20</f>
        <v>45000</v>
      </c>
    </row>
    <row r="21" spans="2:10" x14ac:dyDescent="0.55000000000000004">
      <c r="B21" s="63"/>
    </row>
    <row r="22" spans="2:10" x14ac:dyDescent="0.55000000000000004">
      <c r="B22" s="63"/>
    </row>
    <row r="23" spans="2:10" x14ac:dyDescent="0.55000000000000004">
      <c r="B23" s="63"/>
    </row>
    <row r="24" spans="2:10" x14ac:dyDescent="0.55000000000000004">
      <c r="B24" s="63" t="s">
        <v>97</v>
      </c>
      <c r="C24" s="13" t="s">
        <v>277</v>
      </c>
    </row>
    <row r="25" spans="2:10" ht="23.5" x14ac:dyDescent="0.55000000000000004">
      <c r="B25" s="63"/>
      <c r="D25" s="65" t="s">
        <v>275</v>
      </c>
      <c r="E25" s="66" t="s">
        <v>278</v>
      </c>
      <c r="F25" s="65" t="s">
        <v>279</v>
      </c>
      <c r="G25" s="65" t="s">
        <v>280</v>
      </c>
      <c r="H25" s="66" t="s">
        <v>281</v>
      </c>
      <c r="I25" s="65" t="s">
        <v>282</v>
      </c>
      <c r="J25" s="65" t="s">
        <v>283</v>
      </c>
    </row>
    <row r="26" spans="2:10" ht="94" x14ac:dyDescent="0.55000000000000004">
      <c r="B26" s="63"/>
      <c r="C26" s="181" t="s">
        <v>284</v>
      </c>
      <c r="D26" s="79">
        <f>'Detailed Budget Plan'!I8</f>
        <v>3640</v>
      </c>
      <c r="E26" s="72">
        <v>0</v>
      </c>
      <c r="F26" s="72">
        <v>100</v>
      </c>
      <c r="G26" s="72">
        <v>100</v>
      </c>
      <c r="H26" s="72">
        <v>50</v>
      </c>
      <c r="I26" s="72">
        <f>SUM(E26:H26)</f>
        <v>250</v>
      </c>
      <c r="J26" s="103">
        <f>I26*D26</f>
        <v>910000</v>
      </c>
    </row>
    <row r="27" spans="2:10" x14ac:dyDescent="0.55000000000000004">
      <c r="B27" s="63"/>
      <c r="C27" s="73" t="s">
        <v>285</v>
      </c>
      <c r="D27" s="99"/>
      <c r="E27" s="74">
        <f>E26*D26</f>
        <v>0</v>
      </c>
      <c r="F27" s="74">
        <f>F26*D26</f>
        <v>364000</v>
      </c>
      <c r="G27" s="74">
        <f>G26*D26</f>
        <v>364000</v>
      </c>
      <c r="H27" s="74">
        <f>H26*D26</f>
        <v>182000</v>
      </c>
      <c r="I27" s="105">
        <f>SUM(I26:I26)</f>
        <v>250</v>
      </c>
      <c r="J27" s="104">
        <f>SUM(J26:J26)</f>
        <v>910000</v>
      </c>
    </row>
    <row r="28" spans="2:10" x14ac:dyDescent="0.55000000000000004">
      <c r="B28" s="63"/>
      <c r="C28" s="101" t="s">
        <v>286</v>
      </c>
      <c r="D28" s="64"/>
      <c r="E28" s="102"/>
      <c r="F28" s="100"/>
      <c r="J28" s="100">
        <f>J27/I27</f>
        <v>3640</v>
      </c>
    </row>
    <row r="29" spans="2:10" x14ac:dyDescent="0.55000000000000004">
      <c r="B29" s="63"/>
      <c r="C29" s="101"/>
      <c r="D29" s="64"/>
      <c r="E29" s="102"/>
      <c r="F29" s="100"/>
      <c r="J29" s="100"/>
    </row>
    <row r="30" spans="2:10" x14ac:dyDescent="0.55000000000000004">
      <c r="B30" s="63" t="s">
        <v>99</v>
      </c>
      <c r="C30" s="13" t="s">
        <v>277</v>
      </c>
    </row>
    <row r="31" spans="2:10" ht="23.5" x14ac:dyDescent="0.55000000000000004">
      <c r="B31" s="63"/>
      <c r="D31" s="65" t="s">
        <v>275</v>
      </c>
      <c r="E31" s="66" t="s">
        <v>278</v>
      </c>
      <c r="F31" s="65" t="s">
        <v>279</v>
      </c>
      <c r="G31" s="65" t="s">
        <v>280</v>
      </c>
      <c r="H31" s="66" t="s">
        <v>281</v>
      </c>
      <c r="I31" s="65" t="s">
        <v>282</v>
      </c>
      <c r="J31" s="65" t="s">
        <v>283</v>
      </c>
    </row>
    <row r="32" spans="2:10" ht="82.25" x14ac:dyDescent="0.55000000000000004">
      <c r="B32" s="63"/>
      <c r="C32" s="181" t="s">
        <v>287</v>
      </c>
      <c r="D32" s="79">
        <f>'Detailed Budget Plan'!I9</f>
        <v>250</v>
      </c>
      <c r="E32" s="72">
        <v>0</v>
      </c>
      <c r="F32" s="72">
        <v>100</v>
      </c>
      <c r="G32" s="72">
        <v>100</v>
      </c>
      <c r="H32" s="72">
        <v>50</v>
      </c>
      <c r="I32" s="72">
        <f>SUM(E32:H32)</f>
        <v>250</v>
      </c>
      <c r="J32" s="103">
        <f>I32*D32</f>
        <v>62500</v>
      </c>
    </row>
    <row r="33" spans="2:10" x14ac:dyDescent="0.55000000000000004">
      <c r="B33" s="63"/>
      <c r="C33" s="73" t="s">
        <v>285</v>
      </c>
      <c r="D33" s="99"/>
      <c r="E33" s="74">
        <f>E32*D32</f>
        <v>0</v>
      </c>
      <c r="F33" s="74">
        <f>F32*D32</f>
        <v>25000</v>
      </c>
      <c r="G33" s="74">
        <f>G32*D32</f>
        <v>25000</v>
      </c>
      <c r="H33" s="74">
        <f>H32*D32</f>
        <v>12500</v>
      </c>
      <c r="I33" s="105">
        <f>SUM(I32:I32)</f>
        <v>250</v>
      </c>
      <c r="J33" s="104">
        <f>SUM(J32:J32)</f>
        <v>62500</v>
      </c>
    </row>
    <row r="34" spans="2:10" x14ac:dyDescent="0.55000000000000004">
      <c r="B34" s="63"/>
      <c r="C34" s="101" t="s">
        <v>286</v>
      </c>
      <c r="D34" s="64"/>
      <c r="E34" s="102"/>
      <c r="F34" s="100"/>
      <c r="J34" s="100">
        <f>J33/I33</f>
        <v>250</v>
      </c>
    </row>
    <row r="35" spans="2:10" x14ac:dyDescent="0.55000000000000004">
      <c r="B35" s="63"/>
      <c r="C35" s="101"/>
      <c r="D35" s="64"/>
      <c r="E35" s="102"/>
      <c r="F35" s="100"/>
      <c r="J35" s="100"/>
    </row>
    <row r="36" spans="2:10" x14ac:dyDescent="0.55000000000000004">
      <c r="B36" s="63"/>
      <c r="C36" s="101"/>
      <c r="D36" s="64"/>
      <c r="E36" s="102"/>
      <c r="F36" s="100"/>
      <c r="J36" s="100"/>
    </row>
    <row r="37" spans="2:10" x14ac:dyDescent="0.55000000000000004">
      <c r="B37" s="63"/>
    </row>
    <row r="38" spans="2:10" x14ac:dyDescent="0.55000000000000004">
      <c r="B38" s="63" t="s">
        <v>101</v>
      </c>
      <c r="C38" s="13" t="s">
        <v>288</v>
      </c>
    </row>
    <row r="39" spans="2:10" x14ac:dyDescent="0.55000000000000004">
      <c r="B39" s="63"/>
    </row>
    <row r="40" spans="2:10" ht="23.5" x14ac:dyDescent="0.55000000000000004">
      <c r="B40" s="63"/>
      <c r="D40" s="65" t="s">
        <v>275</v>
      </c>
      <c r="E40" s="65" t="s">
        <v>289</v>
      </c>
      <c r="F40" s="65" t="s">
        <v>254</v>
      </c>
    </row>
    <row r="41" spans="2:10" ht="82.25" x14ac:dyDescent="0.55000000000000004">
      <c r="B41" s="63"/>
      <c r="C41" s="71" t="s">
        <v>290</v>
      </c>
      <c r="D41" s="70">
        <f>'Detailed Budget Plan'!I10</f>
        <v>2000</v>
      </c>
      <c r="E41" s="72">
        <f>'Detailed Budget Plan'!H10</f>
        <v>80</v>
      </c>
      <c r="F41" s="74">
        <f>D41*E41</f>
        <v>160000</v>
      </c>
    </row>
    <row r="42" spans="2:10" x14ac:dyDescent="0.55000000000000004">
      <c r="B42" s="63"/>
    </row>
    <row r="43" spans="2:10" x14ac:dyDescent="0.55000000000000004">
      <c r="B43" s="63"/>
    </row>
    <row r="44" spans="2:10" x14ac:dyDescent="0.55000000000000004">
      <c r="B44" s="63" t="s">
        <v>104</v>
      </c>
      <c r="C44" s="13" t="s">
        <v>291</v>
      </c>
    </row>
    <row r="46" spans="2:10" ht="23.5" x14ac:dyDescent="0.55000000000000004">
      <c r="C46" s="75"/>
      <c r="D46" s="65" t="s">
        <v>275</v>
      </c>
      <c r="E46" s="65" t="s">
        <v>292</v>
      </c>
      <c r="F46" s="65" t="s">
        <v>254</v>
      </c>
      <c r="G46" s="65" t="s">
        <v>293</v>
      </c>
    </row>
    <row r="47" spans="2:10" ht="58.75" x14ac:dyDescent="0.55000000000000004">
      <c r="C47" s="71" t="s">
        <v>294</v>
      </c>
      <c r="D47" s="70">
        <f>'Detailed Budget Plan'!I11</f>
        <v>150</v>
      </c>
      <c r="E47" s="72">
        <f>'Detailed Budget Plan'!H11</f>
        <v>200</v>
      </c>
      <c r="F47" s="70">
        <f>+E47*D47</f>
        <v>30000</v>
      </c>
      <c r="G47" s="109"/>
    </row>
    <row r="48" spans="2:10" x14ac:dyDescent="0.55000000000000004">
      <c r="C48" s="73" t="s">
        <v>285</v>
      </c>
      <c r="D48" s="77"/>
      <c r="E48" s="105">
        <f>SUM(E47:E47)</f>
        <v>200</v>
      </c>
      <c r="F48" s="80">
        <f>SUM(F47:F47)</f>
        <v>30000</v>
      </c>
      <c r="G48" s="109"/>
    </row>
    <row r="49" spans="2:7" x14ac:dyDescent="0.55000000000000004">
      <c r="C49" s="101"/>
      <c r="F49" s="100"/>
    </row>
    <row r="52" spans="2:7" x14ac:dyDescent="0.55000000000000004">
      <c r="B52" s="63" t="s">
        <v>107</v>
      </c>
      <c r="C52" s="13" t="s">
        <v>295</v>
      </c>
    </row>
    <row r="54" spans="2:7" ht="23.5" x14ac:dyDescent="0.55000000000000004">
      <c r="C54" s="75"/>
      <c r="D54" s="65" t="s">
        <v>296</v>
      </c>
      <c r="E54" s="65" t="s">
        <v>297</v>
      </c>
      <c r="F54" s="65" t="s">
        <v>254</v>
      </c>
      <c r="G54" s="65" t="s">
        <v>298</v>
      </c>
    </row>
    <row r="55" spans="2:7" ht="105.75" x14ac:dyDescent="0.55000000000000004">
      <c r="C55" s="71" t="s">
        <v>299</v>
      </c>
      <c r="D55" s="78">
        <v>3</v>
      </c>
      <c r="E55" s="79">
        <f>'Detailed Budget Plan'!I12</f>
        <v>20000</v>
      </c>
      <c r="F55" s="70">
        <f>D55*E55</f>
        <v>60000</v>
      </c>
      <c r="G55" s="78"/>
    </row>
    <row r="56" spans="2:7" x14ac:dyDescent="0.55000000000000004">
      <c r="C56" s="73" t="s">
        <v>285</v>
      </c>
      <c r="D56" s="78"/>
      <c r="E56" s="79"/>
      <c r="F56" s="74">
        <f>SUM(F55:F55)</f>
        <v>60000</v>
      </c>
      <c r="G56" s="78"/>
    </row>
    <row r="57" spans="2:7" x14ac:dyDescent="0.55000000000000004">
      <c r="F57" s="64"/>
    </row>
    <row r="58" spans="2:7" x14ac:dyDescent="0.55000000000000004">
      <c r="F58" s="64"/>
    </row>
    <row r="59" spans="2:7" x14ac:dyDescent="0.55000000000000004">
      <c r="B59" s="63" t="s">
        <v>109</v>
      </c>
      <c r="C59" s="83" t="str">
        <f>'Detailed Budget Plan'!F13</f>
        <v>Vehicle Purchase</v>
      </c>
      <c r="F59" s="64"/>
    </row>
    <row r="60" spans="2:7" ht="23.5" x14ac:dyDescent="0.55000000000000004">
      <c r="D60" s="65" t="s">
        <v>275</v>
      </c>
      <c r="E60" s="65" t="s">
        <v>300</v>
      </c>
      <c r="F60" s="65" t="s">
        <v>254</v>
      </c>
    </row>
    <row r="61" spans="2:7" ht="129.25" x14ac:dyDescent="0.55000000000000004">
      <c r="C61" s="71" t="s">
        <v>301</v>
      </c>
      <c r="D61" s="79">
        <f>'Detailed Budget Plan'!I13</f>
        <v>62000</v>
      </c>
      <c r="E61" s="72">
        <f>'Detailed Budget Plan'!H13</f>
        <v>2</v>
      </c>
      <c r="F61" s="99">
        <f>+E61*D61</f>
        <v>124000</v>
      </c>
    </row>
    <row r="64" spans="2:7" x14ac:dyDescent="0.55000000000000004">
      <c r="B64" s="63" t="s">
        <v>111</v>
      </c>
      <c r="C64" s="13" t="s">
        <v>110</v>
      </c>
    </row>
    <row r="65" spans="2:6" x14ac:dyDescent="0.55000000000000004">
      <c r="B65" s="63"/>
    </row>
    <row r="66" spans="2:6" ht="23.5" x14ac:dyDescent="0.55000000000000004">
      <c r="D66" s="65" t="s">
        <v>275</v>
      </c>
      <c r="E66" s="65" t="s">
        <v>302</v>
      </c>
      <c r="F66" s="65" t="s">
        <v>254</v>
      </c>
    </row>
    <row r="67" spans="2:6" ht="94" x14ac:dyDescent="0.55000000000000004">
      <c r="C67" s="71" t="s">
        <v>303</v>
      </c>
      <c r="D67" s="79">
        <f>'Detailed Budget Plan'!I14</f>
        <v>1800</v>
      </c>
      <c r="E67" s="72">
        <f>'Detailed Budget Plan'!H14</f>
        <v>48</v>
      </c>
      <c r="F67" s="79">
        <f>+E67*D67</f>
        <v>86400</v>
      </c>
    </row>
    <row r="68" spans="2:6" x14ac:dyDescent="0.55000000000000004">
      <c r="C68" s="73" t="s">
        <v>285</v>
      </c>
      <c r="D68" s="78"/>
      <c r="E68" s="105">
        <f>SUM(E67:E67)</f>
        <v>48</v>
      </c>
      <c r="F68" s="74">
        <f>SUM(F67:F67)</f>
        <v>86400</v>
      </c>
    </row>
    <row r="69" spans="2:6" x14ac:dyDescent="0.55000000000000004">
      <c r="C69" s="101" t="s">
        <v>286</v>
      </c>
      <c r="F69" s="100">
        <f>F68/E68</f>
        <v>1800</v>
      </c>
    </row>
    <row r="70" spans="2:6" x14ac:dyDescent="0.55000000000000004">
      <c r="C70" s="101"/>
      <c r="F70" s="100"/>
    </row>
    <row r="72" spans="2:6" x14ac:dyDescent="0.55000000000000004">
      <c r="B72" s="63" t="str">
        <f>'Detailed Budget Plan'!P15</f>
        <v>A9</v>
      </c>
      <c r="C72" s="13" t="str">
        <f>'Detailed Budget Plan'!F15</f>
        <v>Vehicle Fuel &amp; Maintenance</v>
      </c>
    </row>
    <row r="73" spans="2:6" x14ac:dyDescent="0.55000000000000004">
      <c r="B73" s="63"/>
    </row>
    <row r="74" spans="2:6" ht="23.5" x14ac:dyDescent="0.55000000000000004">
      <c r="D74" s="65" t="s">
        <v>275</v>
      </c>
      <c r="E74" s="65" t="s">
        <v>304</v>
      </c>
      <c r="F74" s="65" t="s">
        <v>254</v>
      </c>
    </row>
    <row r="75" spans="2:6" ht="70.5" x14ac:dyDescent="0.55000000000000004">
      <c r="C75" s="71" t="s">
        <v>305</v>
      </c>
      <c r="D75" s="79">
        <f>'Detailed Budget Plan'!I15</f>
        <v>6000</v>
      </c>
      <c r="E75" s="72">
        <f>'Detailed Budget Plan'!H15</f>
        <v>4</v>
      </c>
      <c r="F75" s="79">
        <f>+E75*D75</f>
        <v>24000</v>
      </c>
    </row>
    <row r="76" spans="2:6" x14ac:dyDescent="0.55000000000000004">
      <c r="C76" s="73" t="s">
        <v>285</v>
      </c>
      <c r="D76" s="78"/>
      <c r="E76" s="105">
        <f>SUM(E75:E75)</f>
        <v>4</v>
      </c>
      <c r="F76" s="74">
        <f>SUM(F75:F75)</f>
        <v>24000</v>
      </c>
    </row>
    <row r="77" spans="2:6" x14ac:dyDescent="0.55000000000000004">
      <c r="C77" s="101" t="s">
        <v>286</v>
      </c>
      <c r="F77" s="100">
        <f>F76/E76</f>
        <v>6000</v>
      </c>
    </row>
    <row r="78" spans="2:6" x14ac:dyDescent="0.55000000000000004">
      <c r="C78" s="101"/>
      <c r="F78" s="100"/>
    </row>
    <row r="79" spans="2:6" x14ac:dyDescent="0.55000000000000004">
      <c r="B79" s="63" t="str">
        <f>'Detailed Budget Plan'!P16</f>
        <v>A10</v>
      </c>
      <c r="C79" s="13" t="str">
        <f>'Detailed Budget Plan'!F16</f>
        <v>Monitoring Cost</v>
      </c>
    </row>
    <row r="80" spans="2:6" x14ac:dyDescent="0.55000000000000004">
      <c r="B80" s="63"/>
    </row>
    <row r="81" spans="2:6" ht="23.5" x14ac:dyDescent="0.55000000000000004">
      <c r="D81" s="65" t="s">
        <v>275</v>
      </c>
      <c r="E81" s="65" t="s">
        <v>304</v>
      </c>
      <c r="F81" s="65" t="s">
        <v>254</v>
      </c>
    </row>
    <row r="82" spans="2:6" ht="58.75" x14ac:dyDescent="0.55000000000000004">
      <c r="C82" s="71" t="s">
        <v>553</v>
      </c>
      <c r="D82" s="79">
        <f>'Detailed Budget Plan'!I16</f>
        <v>10000</v>
      </c>
      <c r="E82" s="72">
        <f>'Detailed Budget Plan'!H16</f>
        <v>4</v>
      </c>
      <c r="F82" s="79">
        <f>+E82*D82</f>
        <v>40000</v>
      </c>
    </row>
    <row r="83" spans="2:6" x14ac:dyDescent="0.55000000000000004">
      <c r="C83" s="73" t="s">
        <v>285</v>
      </c>
      <c r="D83" s="78"/>
      <c r="E83" s="105">
        <f>SUM(E82:E82)</f>
        <v>4</v>
      </c>
      <c r="F83" s="74">
        <f>SUM(F82:F82)</f>
        <v>40000</v>
      </c>
    </row>
    <row r="84" spans="2:6" x14ac:dyDescent="0.55000000000000004">
      <c r="C84" s="101" t="s">
        <v>286</v>
      </c>
      <c r="F84" s="100">
        <f>F83/E83</f>
        <v>10000</v>
      </c>
    </row>
    <row r="85" spans="2:6" x14ac:dyDescent="0.55000000000000004">
      <c r="C85" s="101"/>
      <c r="F85" s="100"/>
    </row>
    <row r="86" spans="2:6" x14ac:dyDescent="0.55000000000000004">
      <c r="B86" s="63" t="str">
        <f>'Detailed Budget Plan'!P17</f>
        <v>A11</v>
      </c>
      <c r="C86" s="13" t="str">
        <f>'Detailed Budget Plan'!F17</f>
        <v>Vehicle Hire</v>
      </c>
    </row>
    <row r="87" spans="2:6" x14ac:dyDescent="0.55000000000000004">
      <c r="B87" s="63"/>
    </row>
    <row r="88" spans="2:6" ht="23.5" x14ac:dyDescent="0.55000000000000004">
      <c r="D88" s="65" t="s">
        <v>275</v>
      </c>
      <c r="E88" s="65" t="s">
        <v>306</v>
      </c>
      <c r="F88" s="65" t="s">
        <v>254</v>
      </c>
    </row>
    <row r="89" spans="2:6" ht="82.25" x14ac:dyDescent="0.55000000000000004">
      <c r="C89" s="71" t="s">
        <v>307</v>
      </c>
      <c r="D89" s="79">
        <f>'Detailed Budget Plan'!I17</f>
        <v>150</v>
      </c>
      <c r="E89" s="72">
        <f>'Detailed Budget Plan'!H17</f>
        <v>250</v>
      </c>
      <c r="F89" s="79">
        <f>+E89*D89</f>
        <v>37500</v>
      </c>
    </row>
    <row r="90" spans="2:6" x14ac:dyDescent="0.55000000000000004">
      <c r="C90" s="73" t="s">
        <v>285</v>
      </c>
      <c r="D90" s="78"/>
      <c r="E90" s="105">
        <f>SUM(E89:E89)</f>
        <v>250</v>
      </c>
      <c r="F90" s="74">
        <f>SUM(F89:F89)</f>
        <v>37500</v>
      </c>
    </row>
    <row r="91" spans="2:6" x14ac:dyDescent="0.55000000000000004">
      <c r="C91" s="101" t="s">
        <v>286</v>
      </c>
      <c r="F91" s="100">
        <f>F90/E90</f>
        <v>150</v>
      </c>
    </row>
    <row r="92" spans="2:6" x14ac:dyDescent="0.55000000000000004">
      <c r="C92" s="101"/>
      <c r="F92" s="100"/>
    </row>
    <row r="93" spans="2:6" x14ac:dyDescent="0.55000000000000004">
      <c r="B93" s="63" t="str">
        <f>'Detailed Budget Plan'!P18</f>
        <v>A12</v>
      </c>
      <c r="C93" s="13" t="s">
        <v>308</v>
      </c>
    </row>
    <row r="94" spans="2:6" x14ac:dyDescent="0.55000000000000004">
      <c r="B94" s="63"/>
    </row>
    <row r="95" spans="2:6" ht="23.5" x14ac:dyDescent="0.55000000000000004">
      <c r="D95" s="65" t="s">
        <v>275</v>
      </c>
      <c r="E95" s="65" t="s">
        <v>302</v>
      </c>
      <c r="F95" s="65" t="s">
        <v>254</v>
      </c>
    </row>
    <row r="96" spans="2:6" ht="82.25" x14ac:dyDescent="0.55000000000000004">
      <c r="C96" s="71" t="s">
        <v>309</v>
      </c>
      <c r="D96" s="79">
        <f>'Detailed Budget Plan'!I18</f>
        <v>1800</v>
      </c>
      <c r="E96" s="72">
        <f>'Detailed Budget Plan'!H18</f>
        <v>18</v>
      </c>
      <c r="F96" s="79">
        <f>+E96*D96</f>
        <v>32400</v>
      </c>
    </row>
    <row r="97" spans="2:10" x14ac:dyDescent="0.55000000000000004">
      <c r="C97" s="73" t="s">
        <v>285</v>
      </c>
      <c r="D97" s="78"/>
      <c r="E97" s="105">
        <f>SUM(E96:E96)</f>
        <v>18</v>
      </c>
      <c r="F97" s="74">
        <f>SUM(F96:F96)</f>
        <v>32400</v>
      </c>
    </row>
    <row r="98" spans="2:10" x14ac:dyDescent="0.55000000000000004">
      <c r="C98" s="101" t="s">
        <v>286</v>
      </c>
      <c r="F98" s="100">
        <f>F97/E97</f>
        <v>1800</v>
      </c>
    </row>
    <row r="100" spans="2:10" x14ac:dyDescent="0.55000000000000004">
      <c r="B100" s="63" t="str">
        <f>'Detailed Budget Plan'!P20</f>
        <v>A13</v>
      </c>
      <c r="C100" s="13" t="s">
        <v>310</v>
      </c>
    </row>
    <row r="101" spans="2:10" x14ac:dyDescent="0.55000000000000004">
      <c r="B101" s="63"/>
    </row>
    <row r="102" spans="2:10" x14ac:dyDescent="0.55000000000000004">
      <c r="B102" s="63"/>
    </row>
    <row r="103" spans="2:10" ht="23.5" x14ac:dyDescent="0.55000000000000004">
      <c r="B103" s="63"/>
      <c r="D103" s="66" t="s">
        <v>274</v>
      </c>
      <c r="E103" s="65" t="s">
        <v>275</v>
      </c>
      <c r="F103" s="67" t="s">
        <v>254</v>
      </c>
    </row>
    <row r="104" spans="2:10" ht="58.75" x14ac:dyDescent="0.55000000000000004">
      <c r="B104" s="63"/>
      <c r="C104" s="180" t="s">
        <v>311</v>
      </c>
      <c r="D104" s="81">
        <f>'Detailed Budget Plan'!H20</f>
        <v>14</v>
      </c>
      <c r="E104" s="69">
        <v>2500</v>
      </c>
      <c r="F104" s="70">
        <f>+D104*E104</f>
        <v>35000</v>
      </c>
    </row>
    <row r="105" spans="2:10" x14ac:dyDescent="0.55000000000000004">
      <c r="B105" s="63"/>
    </row>
    <row r="106" spans="2:10" x14ac:dyDescent="0.55000000000000004">
      <c r="B106" s="63"/>
    </row>
    <row r="107" spans="2:10" x14ac:dyDescent="0.55000000000000004">
      <c r="B107" s="63"/>
    </row>
    <row r="108" spans="2:10" x14ac:dyDescent="0.55000000000000004">
      <c r="B108" s="63" t="str">
        <f>'Detailed Budget Plan'!P21</f>
        <v>A14</v>
      </c>
      <c r="C108" s="13" t="s">
        <v>312</v>
      </c>
    </row>
    <row r="109" spans="2:10" ht="23.5" x14ac:dyDescent="0.55000000000000004">
      <c r="B109" s="63"/>
      <c r="D109" s="65" t="s">
        <v>275</v>
      </c>
      <c r="E109" s="66" t="s">
        <v>278</v>
      </c>
      <c r="F109" s="65" t="s">
        <v>279</v>
      </c>
      <c r="G109" s="65" t="s">
        <v>280</v>
      </c>
      <c r="H109" s="66" t="s">
        <v>281</v>
      </c>
      <c r="I109" s="65" t="s">
        <v>282</v>
      </c>
      <c r="J109" s="65" t="s">
        <v>283</v>
      </c>
    </row>
    <row r="110" spans="2:10" ht="70.5" x14ac:dyDescent="0.55000000000000004">
      <c r="B110" s="63"/>
      <c r="C110" s="71" t="s">
        <v>313</v>
      </c>
      <c r="D110" s="79">
        <f>'Detailed Budget Plan'!I21</f>
        <v>15000</v>
      </c>
      <c r="E110" s="72">
        <v>5</v>
      </c>
      <c r="F110" s="72">
        <v>20</v>
      </c>
      <c r="G110" s="72">
        <v>20</v>
      </c>
      <c r="H110" s="72">
        <v>5</v>
      </c>
      <c r="I110" s="72">
        <f>SUM(E110:H110)</f>
        <v>50</v>
      </c>
      <c r="J110" s="103">
        <f>I110*D110</f>
        <v>750000</v>
      </c>
    </row>
    <row r="111" spans="2:10" x14ac:dyDescent="0.55000000000000004">
      <c r="B111" s="63"/>
      <c r="C111" s="73" t="s">
        <v>285</v>
      </c>
      <c r="D111" s="99"/>
      <c r="E111" s="74">
        <f>D110*E110</f>
        <v>75000</v>
      </c>
      <c r="F111" s="74">
        <f>F110*D110</f>
        <v>300000</v>
      </c>
      <c r="G111" s="74">
        <f>G110*D110</f>
        <v>300000</v>
      </c>
      <c r="H111" s="74">
        <f>H110*D110</f>
        <v>75000</v>
      </c>
      <c r="I111" s="105">
        <f>SUM(I110:I110)</f>
        <v>50</v>
      </c>
      <c r="J111" s="104">
        <f>SUM(J110:J110)</f>
        <v>750000</v>
      </c>
    </row>
    <row r="112" spans="2:10" x14ac:dyDescent="0.55000000000000004">
      <c r="B112" s="63"/>
      <c r="C112" s="101" t="s">
        <v>286</v>
      </c>
      <c r="D112" s="64"/>
      <c r="E112" s="102"/>
      <c r="F112" s="100"/>
      <c r="J112" s="100">
        <f>J111/I111</f>
        <v>15000</v>
      </c>
    </row>
    <row r="113" spans="2:10" x14ac:dyDescent="0.55000000000000004">
      <c r="B113" s="63"/>
      <c r="C113" s="101"/>
      <c r="D113" s="64"/>
      <c r="E113" s="102"/>
      <c r="F113" s="100"/>
      <c r="J113" s="100"/>
    </row>
    <row r="114" spans="2:10" x14ac:dyDescent="0.55000000000000004">
      <c r="B114" s="63" t="str">
        <f>'Detailed Budget Plan'!P22</f>
        <v>A15</v>
      </c>
      <c r="C114" s="13" t="s">
        <v>312</v>
      </c>
    </row>
    <row r="115" spans="2:10" ht="23.5" x14ac:dyDescent="0.55000000000000004">
      <c r="B115" s="63"/>
      <c r="D115" s="65" t="s">
        <v>275</v>
      </c>
      <c r="E115" s="66" t="s">
        <v>278</v>
      </c>
      <c r="F115" s="65" t="s">
        <v>279</v>
      </c>
      <c r="G115" s="65" t="s">
        <v>280</v>
      </c>
      <c r="H115" s="66" t="s">
        <v>281</v>
      </c>
      <c r="I115" s="65" t="s">
        <v>282</v>
      </c>
      <c r="J115" s="65" t="s">
        <v>283</v>
      </c>
    </row>
    <row r="116" spans="2:10" ht="94" x14ac:dyDescent="0.55000000000000004">
      <c r="B116" s="63"/>
      <c r="C116" s="71" t="s">
        <v>314</v>
      </c>
      <c r="D116" s="79">
        <f>'Detailed Budget Plan'!I22</f>
        <v>414</v>
      </c>
      <c r="E116" s="72">
        <v>5</v>
      </c>
      <c r="F116" s="72">
        <v>20</v>
      </c>
      <c r="G116" s="72">
        <v>20</v>
      </c>
      <c r="H116" s="72">
        <v>5</v>
      </c>
      <c r="I116" s="72">
        <f>SUM(E116:H116)</f>
        <v>50</v>
      </c>
      <c r="J116" s="103">
        <f>I116*D116</f>
        <v>20700</v>
      </c>
    </row>
    <row r="117" spans="2:10" x14ac:dyDescent="0.55000000000000004">
      <c r="B117" s="63"/>
      <c r="C117" s="73" t="s">
        <v>285</v>
      </c>
      <c r="D117" s="99"/>
      <c r="E117" s="74">
        <f>D116*E116</f>
        <v>2070</v>
      </c>
      <c r="F117" s="74">
        <f>F116*D116</f>
        <v>8280</v>
      </c>
      <c r="G117" s="74">
        <f>G116*D116</f>
        <v>8280</v>
      </c>
      <c r="H117" s="74">
        <f>H116*D116</f>
        <v>2070</v>
      </c>
      <c r="I117" s="105">
        <f>SUM(I116:I116)</f>
        <v>50</v>
      </c>
      <c r="J117" s="104">
        <f>SUM(J116:J116)</f>
        <v>20700</v>
      </c>
    </row>
    <row r="118" spans="2:10" x14ac:dyDescent="0.55000000000000004">
      <c r="B118" s="63"/>
      <c r="C118" s="101" t="s">
        <v>286</v>
      </c>
      <c r="D118" s="64"/>
      <c r="E118" s="102"/>
      <c r="F118" s="100"/>
      <c r="J118" s="100">
        <f>J117/I117</f>
        <v>414</v>
      </c>
    </row>
    <row r="119" spans="2:10" x14ac:dyDescent="0.55000000000000004">
      <c r="B119" s="63"/>
    </row>
    <row r="120" spans="2:10" x14ac:dyDescent="0.55000000000000004">
      <c r="B120" s="63" t="str">
        <f>'Detailed Budget Plan'!P23</f>
        <v>A16</v>
      </c>
      <c r="C120" s="13" t="s">
        <v>315</v>
      </c>
    </row>
    <row r="121" spans="2:10" x14ac:dyDescent="0.55000000000000004">
      <c r="B121" s="63"/>
    </row>
    <row r="122" spans="2:10" ht="23.5" x14ac:dyDescent="0.55000000000000004">
      <c r="B122" s="63"/>
      <c r="D122" s="65" t="s">
        <v>275</v>
      </c>
      <c r="E122" s="65" t="s">
        <v>289</v>
      </c>
      <c r="F122" s="65" t="s">
        <v>254</v>
      </c>
    </row>
    <row r="123" spans="2:10" ht="70.5" x14ac:dyDescent="0.55000000000000004">
      <c r="B123" s="63"/>
      <c r="C123" s="71" t="s">
        <v>316</v>
      </c>
      <c r="D123" s="70">
        <f>'Detailed Budget Plan'!I23</f>
        <v>2000</v>
      </c>
      <c r="E123" s="72">
        <f>'Detailed Budget Plan'!H23</f>
        <v>50</v>
      </c>
      <c r="F123" s="74">
        <f>D123*E123</f>
        <v>100000</v>
      </c>
    </row>
    <row r="124" spans="2:10" x14ac:dyDescent="0.55000000000000004">
      <c r="B124" s="63"/>
    </row>
    <row r="125" spans="2:10" x14ac:dyDescent="0.55000000000000004">
      <c r="B125" s="63"/>
    </row>
    <row r="126" spans="2:10" x14ac:dyDescent="0.55000000000000004">
      <c r="B126" s="63" t="str">
        <f>'Detailed Budget Plan'!P24</f>
        <v>A17</v>
      </c>
      <c r="C126" s="13" t="s">
        <v>291</v>
      </c>
    </row>
    <row r="128" spans="2:10" ht="23.5" x14ac:dyDescent="0.55000000000000004">
      <c r="C128" s="75"/>
      <c r="D128" s="65" t="s">
        <v>275</v>
      </c>
      <c r="E128" s="65" t="s">
        <v>292</v>
      </c>
      <c r="F128" s="65" t="s">
        <v>254</v>
      </c>
      <c r="G128" s="65" t="s">
        <v>293</v>
      </c>
    </row>
    <row r="129" spans="2:7" ht="47" x14ac:dyDescent="0.55000000000000004">
      <c r="C129" s="71" t="s">
        <v>317</v>
      </c>
      <c r="D129" s="70">
        <f>'Detailed Budget Plan'!I24</f>
        <v>150</v>
      </c>
      <c r="E129" s="72">
        <f>'Detailed Budget Plan'!H24</f>
        <v>150</v>
      </c>
      <c r="F129" s="70">
        <f>+E129*D129</f>
        <v>22500</v>
      </c>
      <c r="G129" s="109"/>
    </row>
    <row r="130" spans="2:7" x14ac:dyDescent="0.55000000000000004">
      <c r="C130" s="73" t="s">
        <v>285</v>
      </c>
      <c r="D130" s="77"/>
      <c r="E130" s="105">
        <f>SUM(E129:E129)</f>
        <v>150</v>
      </c>
      <c r="F130" s="80">
        <f>SUM(F129:F129)</f>
        <v>22500</v>
      </c>
      <c r="G130" s="109"/>
    </row>
    <row r="131" spans="2:7" x14ac:dyDescent="0.55000000000000004">
      <c r="C131" s="101"/>
      <c r="F131" s="100"/>
    </row>
    <row r="134" spans="2:7" x14ac:dyDescent="0.55000000000000004">
      <c r="B134" s="63" t="str">
        <f>'Detailed Budget Plan'!P25</f>
        <v>A18</v>
      </c>
      <c r="C134" s="13" t="s">
        <v>318</v>
      </c>
    </row>
    <row r="136" spans="2:7" ht="23.5" x14ac:dyDescent="0.55000000000000004">
      <c r="C136" s="75"/>
      <c r="D136" s="65" t="s">
        <v>296</v>
      </c>
      <c r="E136" s="65" t="s">
        <v>319</v>
      </c>
      <c r="F136" s="65" t="s">
        <v>254</v>
      </c>
      <c r="G136" s="65" t="s">
        <v>298</v>
      </c>
    </row>
    <row r="137" spans="2:7" ht="70.5" x14ac:dyDescent="0.55000000000000004">
      <c r="C137" s="71" t="s">
        <v>320</v>
      </c>
      <c r="D137" s="78">
        <f>'Detailed Budget Plan'!H25</f>
        <v>2</v>
      </c>
      <c r="E137" s="79">
        <f>'Detailed Budget Plan'!I25</f>
        <v>20000</v>
      </c>
      <c r="F137" s="70">
        <f>D137*E137</f>
        <v>40000</v>
      </c>
      <c r="G137" s="78"/>
    </row>
    <row r="138" spans="2:7" x14ac:dyDescent="0.55000000000000004">
      <c r="C138" s="73" t="s">
        <v>285</v>
      </c>
      <c r="D138" s="78"/>
      <c r="E138" s="79"/>
      <c r="F138" s="74">
        <f>SUM(F137:F137)</f>
        <v>40000</v>
      </c>
      <c r="G138" s="78"/>
    </row>
    <row r="139" spans="2:7" x14ac:dyDescent="0.55000000000000004">
      <c r="C139" s="190"/>
      <c r="D139" s="192"/>
      <c r="E139" s="193"/>
      <c r="F139" s="191"/>
      <c r="G139" s="192"/>
    </row>
    <row r="140" spans="2:7" x14ac:dyDescent="0.55000000000000004">
      <c r="B140" s="63" t="str">
        <f>'Detailed Budget Plan'!P26</f>
        <v>A19</v>
      </c>
      <c r="C140" s="13" t="str">
        <f>'Detailed Budget Plan'!F26</f>
        <v>Monitoring Cost</v>
      </c>
      <c r="G140" s="192"/>
    </row>
    <row r="141" spans="2:7" x14ac:dyDescent="0.55000000000000004">
      <c r="B141" s="63"/>
      <c r="G141" s="192"/>
    </row>
    <row r="142" spans="2:7" ht="23.5" x14ac:dyDescent="0.55000000000000004">
      <c r="D142" s="65" t="s">
        <v>275</v>
      </c>
      <c r="E142" s="65" t="s">
        <v>304</v>
      </c>
      <c r="F142" s="65" t="s">
        <v>254</v>
      </c>
    </row>
    <row r="143" spans="2:7" ht="94" x14ac:dyDescent="0.55000000000000004">
      <c r="C143" s="71" t="s">
        <v>554</v>
      </c>
      <c r="D143" s="79">
        <f>'Detailed Budget Plan'!I26</f>
        <v>10000</v>
      </c>
      <c r="E143" s="72">
        <f>'Detailed Budget Plan'!H26</f>
        <v>4</v>
      </c>
      <c r="F143" s="79">
        <f>+E143*D143</f>
        <v>40000</v>
      </c>
    </row>
    <row r="144" spans="2:7" x14ac:dyDescent="0.55000000000000004">
      <c r="C144" s="73" t="s">
        <v>285</v>
      </c>
      <c r="D144" s="78"/>
      <c r="E144" s="105">
        <f>SUM(E143:E143)</f>
        <v>4</v>
      </c>
      <c r="F144" s="74">
        <f>SUM(F143:F143)</f>
        <v>40000</v>
      </c>
    </row>
    <row r="145" spans="2:6" x14ac:dyDescent="0.55000000000000004">
      <c r="C145" s="101" t="s">
        <v>286</v>
      </c>
      <c r="F145" s="100">
        <f>F144/E144</f>
        <v>10000</v>
      </c>
    </row>
    <row r="146" spans="2:6" x14ac:dyDescent="0.55000000000000004">
      <c r="C146" s="101"/>
      <c r="F146" s="100"/>
    </row>
    <row r="147" spans="2:6" x14ac:dyDescent="0.55000000000000004">
      <c r="F147" s="64"/>
    </row>
    <row r="148" spans="2:6" x14ac:dyDescent="0.55000000000000004">
      <c r="B148" s="63" t="str">
        <f>'Detailed Budget Plan'!P27</f>
        <v>A20</v>
      </c>
      <c r="C148" s="83" t="str">
        <f>'Detailed Budget Plan'!F27</f>
        <v>Vehicle Hire</v>
      </c>
      <c r="F148" s="64"/>
    </row>
    <row r="149" spans="2:6" ht="23.5" x14ac:dyDescent="0.55000000000000004">
      <c r="D149" s="65" t="s">
        <v>275</v>
      </c>
      <c r="E149" s="65" t="s">
        <v>306</v>
      </c>
      <c r="F149" s="65" t="s">
        <v>254</v>
      </c>
    </row>
    <row r="150" spans="2:6" ht="35.25" x14ac:dyDescent="0.55000000000000004">
      <c r="C150" s="71" t="s">
        <v>321</v>
      </c>
      <c r="D150" s="79">
        <f>'Detailed Budget Plan'!I27</f>
        <v>150</v>
      </c>
      <c r="E150" s="72">
        <f>'Detailed Budget Plan'!H27</f>
        <v>150</v>
      </c>
      <c r="F150" s="99">
        <f>+E150*D150</f>
        <v>22500</v>
      </c>
    </row>
    <row r="152" spans="2:6" x14ac:dyDescent="0.55000000000000004">
      <c r="B152" s="63" t="str">
        <f>'Detailed Budget Plan'!P28</f>
        <v>A21</v>
      </c>
      <c r="C152" s="13" t="s">
        <v>308</v>
      </c>
    </row>
    <row r="153" spans="2:6" x14ac:dyDescent="0.55000000000000004">
      <c r="B153" s="63"/>
    </row>
    <row r="154" spans="2:6" ht="23.5" x14ac:dyDescent="0.55000000000000004">
      <c r="D154" s="65" t="s">
        <v>275</v>
      </c>
      <c r="E154" s="65" t="s">
        <v>302</v>
      </c>
      <c r="F154" s="65" t="s">
        <v>254</v>
      </c>
    </row>
    <row r="155" spans="2:6" ht="70.5" x14ac:dyDescent="0.55000000000000004">
      <c r="C155" s="71" t="s">
        <v>322</v>
      </c>
      <c r="D155" s="79">
        <f>'Detailed Budget Plan'!I28</f>
        <v>1800</v>
      </c>
      <c r="E155" s="72">
        <f>'Detailed Budget Plan'!H28</f>
        <v>15</v>
      </c>
      <c r="F155" s="79">
        <f>+E155*D155</f>
        <v>27000</v>
      </c>
    </row>
    <row r="156" spans="2:6" x14ac:dyDescent="0.55000000000000004">
      <c r="C156" s="73" t="s">
        <v>285</v>
      </c>
      <c r="D156" s="78"/>
      <c r="E156" s="105">
        <f>SUM(E155:E155)</f>
        <v>15</v>
      </c>
      <c r="F156" s="74">
        <f>SUM(F155:F155)</f>
        <v>27000</v>
      </c>
    </row>
    <row r="157" spans="2:6" x14ac:dyDescent="0.55000000000000004">
      <c r="C157" s="101" t="s">
        <v>286</v>
      </c>
      <c r="F157" s="100">
        <f>F156/E156</f>
        <v>1800</v>
      </c>
    </row>
    <row r="160" spans="2:6" x14ac:dyDescent="0.55000000000000004">
      <c r="B160" s="63" t="str">
        <f>'Detailed Budget Plan'!P30</f>
        <v>A22</v>
      </c>
      <c r="C160" s="13" t="s">
        <v>323</v>
      </c>
    </row>
    <row r="161" spans="2:10" x14ac:dyDescent="0.55000000000000004">
      <c r="B161" s="63"/>
    </row>
    <row r="162" spans="2:10" x14ac:dyDescent="0.55000000000000004">
      <c r="B162" s="63"/>
    </row>
    <row r="163" spans="2:10" ht="23.5" x14ac:dyDescent="0.55000000000000004">
      <c r="B163" s="63"/>
      <c r="D163" s="66" t="s">
        <v>274</v>
      </c>
      <c r="E163" s="65" t="s">
        <v>275</v>
      </c>
      <c r="F163" s="67" t="s">
        <v>254</v>
      </c>
    </row>
    <row r="164" spans="2:10" ht="58.75" x14ac:dyDescent="0.55000000000000004">
      <c r="B164" s="63"/>
      <c r="C164" s="180" t="s">
        <v>324</v>
      </c>
      <c r="D164" s="81">
        <f>'Detailed Budget Plan'!H30</f>
        <v>16</v>
      </c>
      <c r="E164" s="69">
        <f>'Detailed Budget Plan'!I30</f>
        <v>2500</v>
      </c>
      <c r="F164" s="70">
        <f>+D164*E164</f>
        <v>40000</v>
      </c>
    </row>
    <row r="165" spans="2:10" x14ac:dyDescent="0.55000000000000004">
      <c r="B165" s="63"/>
    </row>
    <row r="166" spans="2:10" x14ac:dyDescent="0.55000000000000004">
      <c r="B166" s="63"/>
    </row>
    <row r="167" spans="2:10" x14ac:dyDescent="0.55000000000000004">
      <c r="B167" s="63"/>
    </row>
    <row r="168" spans="2:10" x14ac:dyDescent="0.55000000000000004">
      <c r="B168" s="63" t="str">
        <f>'Detailed Budget Plan'!P31</f>
        <v>A23</v>
      </c>
      <c r="C168" s="13" t="s">
        <v>325</v>
      </c>
    </row>
    <row r="169" spans="2:10" ht="23.5" x14ac:dyDescent="0.55000000000000004">
      <c r="B169" s="63"/>
      <c r="D169" s="65" t="s">
        <v>275</v>
      </c>
      <c r="E169" s="66" t="s">
        <v>278</v>
      </c>
      <c r="F169" s="65" t="s">
        <v>279</v>
      </c>
      <c r="G169" s="65" t="s">
        <v>280</v>
      </c>
      <c r="H169" s="66" t="s">
        <v>281</v>
      </c>
      <c r="I169" s="65" t="s">
        <v>282</v>
      </c>
      <c r="J169" s="65" t="s">
        <v>283</v>
      </c>
    </row>
    <row r="170" spans="2:10" ht="70.5" x14ac:dyDescent="0.55000000000000004">
      <c r="B170" s="63"/>
      <c r="C170" s="71" t="s">
        <v>326</v>
      </c>
      <c r="D170" s="79">
        <f>'Detailed Budget Plan'!I31</f>
        <v>6500</v>
      </c>
      <c r="E170" s="72">
        <v>10</v>
      </c>
      <c r="F170" s="72">
        <v>40</v>
      </c>
      <c r="G170" s="72">
        <v>100</v>
      </c>
      <c r="H170" s="72">
        <v>50</v>
      </c>
      <c r="I170" s="72">
        <f>SUM(E170:H170)</f>
        <v>200</v>
      </c>
      <c r="J170" s="103">
        <f>I170*D170</f>
        <v>1300000</v>
      </c>
    </row>
    <row r="171" spans="2:10" x14ac:dyDescent="0.55000000000000004">
      <c r="B171" s="63"/>
      <c r="C171" s="73" t="s">
        <v>285</v>
      </c>
      <c r="D171" s="99"/>
      <c r="E171" s="74">
        <f>D170*E170</f>
        <v>65000</v>
      </c>
      <c r="F171" s="74">
        <f>D170*F170</f>
        <v>260000</v>
      </c>
      <c r="G171" s="74">
        <f>D170*G170</f>
        <v>650000</v>
      </c>
      <c r="H171" s="74">
        <f>D170*H170</f>
        <v>325000</v>
      </c>
      <c r="I171" s="74">
        <f>I170</f>
        <v>200</v>
      </c>
      <c r="J171" s="104">
        <f>SUM(J170:J170)</f>
        <v>1300000</v>
      </c>
    </row>
    <row r="172" spans="2:10" x14ac:dyDescent="0.55000000000000004">
      <c r="B172" s="63"/>
      <c r="C172" s="101" t="s">
        <v>286</v>
      </c>
      <c r="D172" s="64"/>
      <c r="E172" s="102"/>
      <c r="F172" s="100"/>
      <c r="J172" s="100">
        <f>J171/I171</f>
        <v>6500</v>
      </c>
    </row>
    <row r="173" spans="2:10" x14ac:dyDescent="0.55000000000000004">
      <c r="B173" s="63"/>
      <c r="C173" s="101"/>
      <c r="D173" s="64"/>
      <c r="E173" s="102"/>
      <c r="F173" s="100"/>
      <c r="J173" s="100"/>
    </row>
    <row r="174" spans="2:10" x14ac:dyDescent="0.55000000000000004">
      <c r="B174" s="63" t="str">
        <f>'Detailed Budget Plan'!P32</f>
        <v>A24</v>
      </c>
      <c r="C174" s="13" t="s">
        <v>325</v>
      </c>
    </row>
    <row r="175" spans="2:10" ht="23.5" x14ac:dyDescent="0.55000000000000004">
      <c r="B175" s="63"/>
      <c r="D175" s="65" t="s">
        <v>275</v>
      </c>
      <c r="E175" s="66" t="s">
        <v>278</v>
      </c>
      <c r="F175" s="65" t="s">
        <v>279</v>
      </c>
      <c r="G175" s="65" t="s">
        <v>280</v>
      </c>
      <c r="H175" s="66" t="s">
        <v>281</v>
      </c>
      <c r="I175" s="65" t="s">
        <v>282</v>
      </c>
      <c r="J175" s="65" t="s">
        <v>283</v>
      </c>
    </row>
    <row r="176" spans="2:10" ht="58.75" x14ac:dyDescent="0.55000000000000004">
      <c r="B176" s="63"/>
      <c r="C176" s="71" t="s">
        <v>327</v>
      </c>
      <c r="D176" s="79">
        <f>'Detailed Budget Plan'!I32</f>
        <v>650</v>
      </c>
      <c r="E176" s="72">
        <v>10</v>
      </c>
      <c r="F176" s="72">
        <v>40</v>
      </c>
      <c r="G176" s="72">
        <v>100</v>
      </c>
      <c r="H176" s="72">
        <v>50</v>
      </c>
      <c r="I176" s="72">
        <f>SUM(E176:H176)</f>
        <v>200</v>
      </c>
      <c r="J176" s="103">
        <f>I176*D176</f>
        <v>130000</v>
      </c>
    </row>
    <row r="177" spans="2:10" x14ac:dyDescent="0.55000000000000004">
      <c r="B177" s="63"/>
      <c r="C177" s="73" t="s">
        <v>285</v>
      </c>
      <c r="D177" s="99"/>
      <c r="E177" s="74">
        <f>D176*E176</f>
        <v>6500</v>
      </c>
      <c r="F177" s="74">
        <f>D176*F176</f>
        <v>26000</v>
      </c>
      <c r="G177" s="74">
        <f>D176*G176</f>
        <v>65000</v>
      </c>
      <c r="H177" s="74">
        <f>D176*H176</f>
        <v>32500</v>
      </c>
      <c r="I177" s="74">
        <f>I176</f>
        <v>200</v>
      </c>
      <c r="J177" s="104">
        <f>SUM(J176:J176)</f>
        <v>130000</v>
      </c>
    </row>
    <row r="178" spans="2:10" x14ac:dyDescent="0.55000000000000004">
      <c r="B178" s="63"/>
      <c r="C178" s="101" t="s">
        <v>286</v>
      </c>
      <c r="D178" s="64"/>
      <c r="E178" s="102"/>
      <c r="F178" s="100"/>
      <c r="J178" s="100">
        <f>J177/I177</f>
        <v>650</v>
      </c>
    </row>
    <row r="179" spans="2:10" x14ac:dyDescent="0.55000000000000004">
      <c r="B179" s="63"/>
    </row>
    <row r="180" spans="2:10" x14ac:dyDescent="0.55000000000000004">
      <c r="B180" s="63" t="str">
        <f>'Detailed Budget Plan'!P33</f>
        <v>A25</v>
      </c>
      <c r="C180" s="13" t="s">
        <v>315</v>
      </c>
    </row>
    <row r="181" spans="2:10" x14ac:dyDescent="0.55000000000000004">
      <c r="B181" s="63"/>
    </row>
    <row r="182" spans="2:10" ht="23.5" x14ac:dyDescent="0.55000000000000004">
      <c r="B182" s="63"/>
      <c r="D182" s="65" t="s">
        <v>275</v>
      </c>
      <c r="E182" s="65" t="s">
        <v>289</v>
      </c>
      <c r="F182" s="65" t="s">
        <v>254</v>
      </c>
    </row>
    <row r="183" spans="2:10" ht="58.75" x14ac:dyDescent="0.55000000000000004">
      <c r="B183" s="63"/>
      <c r="C183" s="71" t="s">
        <v>328</v>
      </c>
      <c r="D183" s="70">
        <f>'Detailed Budget Plan'!I33</f>
        <v>2000</v>
      </c>
      <c r="E183" s="72">
        <f>'Detailed Budget Plan'!H33</f>
        <v>31</v>
      </c>
      <c r="F183" s="74">
        <f>D183*E183</f>
        <v>62000</v>
      </c>
    </row>
    <row r="184" spans="2:10" x14ac:dyDescent="0.55000000000000004">
      <c r="B184" s="63"/>
    </row>
    <row r="185" spans="2:10" x14ac:dyDescent="0.55000000000000004">
      <c r="B185" s="63"/>
    </row>
    <row r="186" spans="2:10" x14ac:dyDescent="0.55000000000000004">
      <c r="B186" s="63" t="str">
        <f>'Detailed Budget Plan'!P34</f>
        <v>A26</v>
      </c>
      <c r="C186" s="13" t="s">
        <v>291</v>
      </c>
    </row>
    <row r="188" spans="2:10" ht="23.5" x14ac:dyDescent="0.55000000000000004">
      <c r="C188" s="75"/>
      <c r="D188" s="65" t="s">
        <v>275</v>
      </c>
      <c r="E188" s="65" t="s">
        <v>292</v>
      </c>
      <c r="F188" s="65" t="s">
        <v>254</v>
      </c>
      <c r="G188" s="65" t="s">
        <v>293</v>
      </c>
    </row>
    <row r="189" spans="2:10" ht="47" x14ac:dyDescent="0.55000000000000004">
      <c r="C189" s="71" t="s">
        <v>329</v>
      </c>
      <c r="D189" s="70">
        <f>'Detailed Budget Plan'!I34</f>
        <v>150</v>
      </c>
      <c r="E189" s="72">
        <f>'Detailed Budget Plan'!H34</f>
        <v>350</v>
      </c>
      <c r="F189" s="70">
        <f>+E189*D189</f>
        <v>52500</v>
      </c>
      <c r="G189" s="109"/>
    </row>
    <row r="190" spans="2:10" x14ac:dyDescent="0.55000000000000004">
      <c r="C190" s="73" t="s">
        <v>285</v>
      </c>
      <c r="D190" s="77"/>
      <c r="E190" s="105">
        <f>SUM(E189:E189)</f>
        <v>350</v>
      </c>
      <c r="F190" s="80">
        <f>SUM(F189:F189)</f>
        <v>52500</v>
      </c>
      <c r="G190" s="109"/>
    </row>
    <row r="191" spans="2:10" x14ac:dyDescent="0.55000000000000004">
      <c r="C191" s="101"/>
      <c r="F191" s="100"/>
    </row>
    <row r="194" spans="2:7" x14ac:dyDescent="0.55000000000000004">
      <c r="B194" s="63" t="str">
        <f>'Detailed Budget Plan'!P35</f>
        <v>A27</v>
      </c>
      <c r="C194" s="13" t="s">
        <v>330</v>
      </c>
    </row>
    <row r="196" spans="2:7" ht="23.5" x14ac:dyDescent="0.55000000000000004">
      <c r="C196" s="75"/>
      <c r="D196" s="65" t="s">
        <v>296</v>
      </c>
      <c r="E196" s="65" t="s">
        <v>319</v>
      </c>
      <c r="F196" s="65" t="s">
        <v>254</v>
      </c>
      <c r="G196" s="65" t="s">
        <v>298</v>
      </c>
    </row>
    <row r="197" spans="2:7" ht="70.5" x14ac:dyDescent="0.55000000000000004">
      <c r="C197" s="71" t="s">
        <v>331</v>
      </c>
      <c r="D197" s="78">
        <f>'Detailed Budget Plan'!H35</f>
        <v>1</v>
      </c>
      <c r="E197" s="79">
        <f>'Detailed Budget Plan'!I35</f>
        <v>20000</v>
      </c>
      <c r="F197" s="70">
        <f>D197*E197</f>
        <v>20000</v>
      </c>
      <c r="G197" s="78"/>
    </row>
    <row r="198" spans="2:7" x14ac:dyDescent="0.55000000000000004">
      <c r="C198" s="73" t="s">
        <v>285</v>
      </c>
      <c r="D198" s="78"/>
      <c r="E198" s="79"/>
      <c r="F198" s="74">
        <f>SUM(F197:F197)</f>
        <v>20000</v>
      </c>
      <c r="G198" s="78"/>
    </row>
    <row r="199" spans="2:7" x14ac:dyDescent="0.55000000000000004">
      <c r="C199" s="190"/>
      <c r="D199" s="192"/>
      <c r="E199" s="193"/>
      <c r="F199" s="191"/>
      <c r="G199" s="192"/>
    </row>
    <row r="200" spans="2:7" x14ac:dyDescent="0.55000000000000004">
      <c r="B200" s="63" t="str">
        <f>'Detailed Budget Plan'!P36</f>
        <v>A28</v>
      </c>
      <c r="C200" s="83" t="str">
        <f>'Detailed Budget Plan'!F36</f>
        <v>Vehicle Purchase</v>
      </c>
      <c r="F200" s="64"/>
    </row>
    <row r="201" spans="2:7" ht="23.5" x14ac:dyDescent="0.55000000000000004">
      <c r="D201" s="65" t="s">
        <v>275</v>
      </c>
      <c r="E201" s="65" t="s">
        <v>300</v>
      </c>
      <c r="F201" s="65" t="s">
        <v>254</v>
      </c>
    </row>
    <row r="202" spans="2:7" ht="105.75" x14ac:dyDescent="0.55000000000000004">
      <c r="C202" s="71" t="s">
        <v>332</v>
      </c>
      <c r="D202" s="79">
        <f>'Detailed Budget Plan'!I36</f>
        <v>6800</v>
      </c>
      <c r="E202" s="72">
        <f>'Detailed Budget Plan'!H36</f>
        <v>1</v>
      </c>
      <c r="F202" s="99">
        <f>+E202*D202</f>
        <v>6800</v>
      </c>
    </row>
    <row r="203" spans="2:7" x14ac:dyDescent="0.55000000000000004">
      <c r="F203" s="64"/>
    </row>
    <row r="204" spans="2:7" x14ac:dyDescent="0.55000000000000004">
      <c r="B204" s="63" t="str">
        <f>'Detailed Budget Plan'!P37</f>
        <v>A29</v>
      </c>
      <c r="C204" s="13" t="str">
        <f>'Detailed Budget Plan'!F37</f>
        <v>Vehicle Fuel &amp; Maintenance</v>
      </c>
    </row>
    <row r="205" spans="2:7" x14ac:dyDescent="0.55000000000000004">
      <c r="B205" s="63"/>
    </row>
    <row r="206" spans="2:7" ht="23.5" x14ac:dyDescent="0.55000000000000004">
      <c r="D206" s="65" t="s">
        <v>275</v>
      </c>
      <c r="E206" s="65" t="s">
        <v>304</v>
      </c>
      <c r="F206" s="65" t="s">
        <v>254</v>
      </c>
    </row>
    <row r="207" spans="2:7" ht="70.5" x14ac:dyDescent="0.55000000000000004">
      <c r="C207" s="71" t="s">
        <v>305</v>
      </c>
      <c r="D207" s="79">
        <f>'Detailed Budget Plan'!I37</f>
        <v>1500</v>
      </c>
      <c r="E207" s="72">
        <f>'Detailed Budget Plan'!H37</f>
        <v>4</v>
      </c>
      <c r="F207" s="79">
        <f>+E207*D207</f>
        <v>6000</v>
      </c>
    </row>
    <row r="208" spans="2:7" x14ac:dyDescent="0.55000000000000004">
      <c r="C208" s="73" t="s">
        <v>285</v>
      </c>
      <c r="D208" s="78"/>
      <c r="E208" s="105">
        <f>SUM(E207:E207)</f>
        <v>4</v>
      </c>
      <c r="F208" s="74">
        <f>SUM(F207:F207)</f>
        <v>6000</v>
      </c>
    </row>
    <row r="209" spans="2:6" x14ac:dyDescent="0.55000000000000004">
      <c r="C209" s="101" t="s">
        <v>286</v>
      </c>
      <c r="F209" s="100">
        <f>F208/E208</f>
        <v>1500</v>
      </c>
    </row>
    <row r="210" spans="2:6" x14ac:dyDescent="0.55000000000000004">
      <c r="F210" s="64"/>
    </row>
    <row r="211" spans="2:6" x14ac:dyDescent="0.55000000000000004">
      <c r="B211" s="63" t="str">
        <f>'Detailed Budget Plan'!P38</f>
        <v>A30</v>
      </c>
      <c r="C211" s="83" t="s">
        <v>115</v>
      </c>
      <c r="F211" s="64"/>
    </row>
    <row r="212" spans="2:6" ht="23.5" x14ac:dyDescent="0.55000000000000004">
      <c r="D212" s="65" t="s">
        <v>275</v>
      </c>
      <c r="E212" s="65" t="s">
        <v>306</v>
      </c>
      <c r="F212" s="65" t="s">
        <v>254</v>
      </c>
    </row>
    <row r="213" spans="2:6" ht="70.5" x14ac:dyDescent="0.55000000000000004">
      <c r="C213" s="71" t="s">
        <v>333</v>
      </c>
      <c r="D213" s="79">
        <f>'Detailed Budget Plan'!I38</f>
        <v>150</v>
      </c>
      <c r="E213" s="72">
        <f>'Detailed Budget Plan'!H34</f>
        <v>350</v>
      </c>
      <c r="F213" s="99">
        <f>+E213*D213</f>
        <v>52500</v>
      </c>
    </row>
    <row r="214" spans="2:6" x14ac:dyDescent="0.55000000000000004">
      <c r="C214" s="194"/>
      <c r="D214" s="193"/>
      <c r="E214" s="195"/>
      <c r="F214" s="201"/>
    </row>
    <row r="215" spans="2:6" x14ac:dyDescent="0.55000000000000004">
      <c r="B215" s="63" t="str">
        <f>'Detailed Budget Plan'!P39</f>
        <v>A31</v>
      </c>
      <c r="C215" s="13" t="str">
        <f>'Detailed Budget Plan'!F39</f>
        <v>Monitoring Cost</v>
      </c>
    </row>
    <row r="216" spans="2:6" x14ac:dyDescent="0.55000000000000004">
      <c r="B216" s="63"/>
    </row>
    <row r="217" spans="2:6" ht="23.5" x14ac:dyDescent="0.55000000000000004">
      <c r="D217" s="65" t="s">
        <v>275</v>
      </c>
      <c r="E217" s="65" t="s">
        <v>304</v>
      </c>
      <c r="F217" s="65" t="s">
        <v>254</v>
      </c>
    </row>
    <row r="218" spans="2:6" ht="105.75" x14ac:dyDescent="0.55000000000000004">
      <c r="C218" s="71" t="s">
        <v>555</v>
      </c>
      <c r="D218" s="79">
        <f>'Detailed Budget Plan'!I39</f>
        <v>5000</v>
      </c>
      <c r="E218" s="72">
        <f>'Detailed Budget Plan'!H39</f>
        <v>4</v>
      </c>
      <c r="F218" s="79">
        <f>+E218*D218</f>
        <v>20000</v>
      </c>
    </row>
    <row r="219" spans="2:6" x14ac:dyDescent="0.55000000000000004">
      <c r="C219" s="73" t="s">
        <v>285</v>
      </c>
      <c r="D219" s="78"/>
      <c r="E219" s="105">
        <f>SUM(E218:E218)</f>
        <v>4</v>
      </c>
      <c r="F219" s="74">
        <f>SUM(F218:F218)</f>
        <v>20000</v>
      </c>
    </row>
    <row r="220" spans="2:6" x14ac:dyDescent="0.55000000000000004">
      <c r="C220" s="101" t="s">
        <v>286</v>
      </c>
      <c r="F220" s="100">
        <f>F219/E219</f>
        <v>5000</v>
      </c>
    </row>
    <row r="221" spans="2:6" x14ac:dyDescent="0.55000000000000004">
      <c r="C221" s="194"/>
      <c r="D221" s="193"/>
      <c r="E221" s="195"/>
      <c r="F221" s="201"/>
    </row>
    <row r="223" spans="2:6" x14ac:dyDescent="0.55000000000000004">
      <c r="B223" s="63" t="str">
        <f>'Detailed Budget Plan'!P40</f>
        <v>A32</v>
      </c>
      <c r="C223" s="83" t="str">
        <f>'Detailed Budget Plan'!F40</f>
        <v>Vehicle Hire</v>
      </c>
      <c r="F223" s="64"/>
    </row>
    <row r="224" spans="2:6" ht="23.5" x14ac:dyDescent="0.55000000000000004">
      <c r="D224" s="65" t="s">
        <v>275</v>
      </c>
      <c r="E224" s="65" t="s">
        <v>306</v>
      </c>
      <c r="F224" s="65" t="s">
        <v>254</v>
      </c>
    </row>
    <row r="225" spans="2:6" ht="94" x14ac:dyDescent="0.55000000000000004">
      <c r="C225" s="71" t="s">
        <v>334</v>
      </c>
      <c r="D225" s="79">
        <f>'Detailed Budget Plan'!I40</f>
        <v>150</v>
      </c>
      <c r="E225" s="72">
        <f>'Detailed Budget Plan'!H40</f>
        <v>80</v>
      </c>
      <c r="F225" s="99">
        <f>+E225*D225</f>
        <v>12000</v>
      </c>
    </row>
    <row r="227" spans="2:6" x14ac:dyDescent="0.55000000000000004">
      <c r="B227" s="63" t="str">
        <f>'Detailed Budget Plan'!P41</f>
        <v>A33</v>
      </c>
      <c r="C227" s="13" t="s">
        <v>335</v>
      </c>
    </row>
    <row r="228" spans="2:6" x14ac:dyDescent="0.55000000000000004">
      <c r="B228" s="63"/>
    </row>
    <row r="229" spans="2:6" ht="23.5" x14ac:dyDescent="0.55000000000000004">
      <c r="D229" s="65" t="s">
        <v>275</v>
      </c>
      <c r="E229" s="65" t="s">
        <v>336</v>
      </c>
      <c r="F229" s="65" t="s">
        <v>254</v>
      </c>
    </row>
    <row r="230" spans="2:6" ht="79.5" customHeight="1" x14ac:dyDescent="0.55000000000000004">
      <c r="C230" s="71" t="s">
        <v>337</v>
      </c>
      <c r="D230" s="79">
        <f>'Detailed Budget Plan'!I41</f>
        <v>1800</v>
      </c>
      <c r="E230" s="72">
        <f>'Detailed Budget Plan'!H41</f>
        <v>15</v>
      </c>
      <c r="F230" s="79">
        <f>+E230*D230</f>
        <v>27000</v>
      </c>
    </row>
    <row r="231" spans="2:6" x14ac:dyDescent="0.55000000000000004">
      <c r="C231" s="73" t="s">
        <v>285</v>
      </c>
      <c r="D231" s="78"/>
      <c r="E231" s="105">
        <f>SUM(E230:E230)</f>
        <v>15</v>
      </c>
      <c r="F231" s="74">
        <f>SUM(F230:F230)</f>
        <v>27000</v>
      </c>
    </row>
    <row r="232" spans="2:6" x14ac:dyDescent="0.55000000000000004">
      <c r="C232" s="101" t="s">
        <v>286</v>
      </c>
      <c r="F232" s="100">
        <f>F231/E231</f>
        <v>1800</v>
      </c>
    </row>
    <row r="235" spans="2:6" x14ac:dyDescent="0.55000000000000004">
      <c r="B235" s="63" t="str">
        <f>'Detailed Budget Plan'!P43</f>
        <v>A34</v>
      </c>
      <c r="C235" s="13" t="s">
        <v>338</v>
      </c>
    </row>
    <row r="236" spans="2:6" x14ac:dyDescent="0.55000000000000004">
      <c r="B236" s="63"/>
    </row>
    <row r="237" spans="2:6" x14ac:dyDescent="0.55000000000000004">
      <c r="B237" s="63"/>
    </row>
    <row r="238" spans="2:6" ht="23.5" x14ac:dyDescent="0.55000000000000004">
      <c r="B238" s="63"/>
      <c r="D238" s="66" t="s">
        <v>274</v>
      </c>
      <c r="E238" s="65" t="s">
        <v>275</v>
      </c>
      <c r="F238" s="67" t="s">
        <v>254</v>
      </c>
    </row>
    <row r="239" spans="2:6" ht="82.25" x14ac:dyDescent="0.55000000000000004">
      <c r="B239" s="63"/>
      <c r="C239" s="68" t="s">
        <v>339</v>
      </c>
      <c r="D239" s="81">
        <f>'Detailed Budget Plan'!H43</f>
        <v>16</v>
      </c>
      <c r="E239" s="69">
        <f>'Detailed Budget Plan'!I43</f>
        <v>2500</v>
      </c>
      <c r="F239" s="70">
        <f>+D239*E239</f>
        <v>40000</v>
      </c>
    </row>
    <row r="240" spans="2:6" x14ac:dyDescent="0.55000000000000004">
      <c r="B240" s="63"/>
    </row>
    <row r="241" spans="2:10" x14ac:dyDescent="0.55000000000000004">
      <c r="B241" s="63"/>
    </row>
    <row r="242" spans="2:10" x14ac:dyDescent="0.55000000000000004">
      <c r="B242" s="63"/>
    </row>
    <row r="243" spans="2:10" x14ac:dyDescent="0.55000000000000004">
      <c r="B243" s="63" t="str">
        <f>'Detailed Budget Plan'!P44</f>
        <v>A35</v>
      </c>
      <c r="C243" s="13" t="s">
        <v>340</v>
      </c>
    </row>
    <row r="244" spans="2:10" ht="23.5" x14ac:dyDescent="0.55000000000000004">
      <c r="B244" s="63"/>
      <c r="D244" s="65" t="s">
        <v>275</v>
      </c>
      <c r="E244" s="66" t="s">
        <v>278</v>
      </c>
      <c r="F244" s="65" t="s">
        <v>279</v>
      </c>
      <c r="G244" s="65" t="s">
        <v>280</v>
      </c>
      <c r="H244" s="66" t="s">
        <v>281</v>
      </c>
      <c r="I244" s="65" t="s">
        <v>282</v>
      </c>
      <c r="J244" s="65" t="s">
        <v>283</v>
      </c>
    </row>
    <row r="245" spans="2:10" ht="70.5" x14ac:dyDescent="0.55000000000000004">
      <c r="B245" s="63"/>
      <c r="C245" s="71" t="s">
        <v>341</v>
      </c>
      <c r="D245" s="79">
        <f>'Detailed Budget Plan'!I44</f>
        <v>19000</v>
      </c>
      <c r="E245" s="72">
        <v>2</v>
      </c>
      <c r="F245" s="72">
        <v>8</v>
      </c>
      <c r="G245" s="72">
        <v>4</v>
      </c>
      <c r="H245" s="72">
        <v>2</v>
      </c>
      <c r="I245" s="72">
        <f>SUM(E245:H245)</f>
        <v>16</v>
      </c>
      <c r="J245" s="103">
        <f>I245*D245</f>
        <v>304000</v>
      </c>
    </row>
    <row r="246" spans="2:10" x14ac:dyDescent="0.55000000000000004">
      <c r="B246" s="63"/>
      <c r="C246" s="73" t="s">
        <v>285</v>
      </c>
      <c r="D246" s="99"/>
      <c r="E246" s="74">
        <f>D245*E245</f>
        <v>38000</v>
      </c>
      <c r="F246" s="74">
        <f>D245*F245</f>
        <v>152000</v>
      </c>
      <c r="G246" s="74">
        <f>D245*G245</f>
        <v>76000</v>
      </c>
      <c r="H246" s="74">
        <f>D245*H245</f>
        <v>38000</v>
      </c>
      <c r="I246" s="105">
        <f>SUM(I245:I245)</f>
        <v>16</v>
      </c>
      <c r="J246" s="104">
        <f>SUM(J245:J245)</f>
        <v>304000</v>
      </c>
    </row>
    <row r="247" spans="2:10" x14ac:dyDescent="0.55000000000000004">
      <c r="B247" s="63"/>
      <c r="C247" s="101" t="s">
        <v>286</v>
      </c>
      <c r="D247" s="64"/>
      <c r="E247" s="102"/>
      <c r="F247" s="100"/>
      <c r="J247" s="100">
        <f>J246/I246</f>
        <v>19000</v>
      </c>
    </row>
    <row r="248" spans="2:10" x14ac:dyDescent="0.55000000000000004">
      <c r="B248" s="63"/>
      <c r="C248" s="101"/>
      <c r="D248" s="64"/>
      <c r="E248" s="102"/>
      <c r="F248" s="100"/>
      <c r="J248" s="100"/>
    </row>
    <row r="249" spans="2:10" x14ac:dyDescent="0.55000000000000004">
      <c r="B249" s="63" t="str">
        <f>'Detailed Budget Plan'!P45</f>
        <v>A36</v>
      </c>
      <c r="C249" s="13" t="s">
        <v>340</v>
      </c>
    </row>
    <row r="250" spans="2:10" ht="23.5" x14ac:dyDescent="0.55000000000000004">
      <c r="B250" s="63"/>
      <c r="D250" s="65" t="s">
        <v>275</v>
      </c>
      <c r="E250" s="66" t="s">
        <v>278</v>
      </c>
      <c r="F250" s="65" t="s">
        <v>279</v>
      </c>
      <c r="G250" s="65" t="s">
        <v>280</v>
      </c>
      <c r="H250" s="66" t="s">
        <v>281</v>
      </c>
      <c r="I250" s="65" t="s">
        <v>282</v>
      </c>
      <c r="J250" s="65" t="s">
        <v>283</v>
      </c>
    </row>
    <row r="251" spans="2:10" ht="82.25" x14ac:dyDescent="0.55000000000000004">
      <c r="B251" s="63"/>
      <c r="C251" s="71" t="s">
        <v>342</v>
      </c>
      <c r="D251" s="79">
        <f>'Detailed Budget Plan'!I45</f>
        <v>1112.5</v>
      </c>
      <c r="E251" s="72">
        <v>2</v>
      </c>
      <c r="F251" s="72">
        <v>8</v>
      </c>
      <c r="G251" s="72">
        <v>4</v>
      </c>
      <c r="H251" s="72">
        <v>2</v>
      </c>
      <c r="I251" s="72">
        <f>SUM(E251:H251)</f>
        <v>16</v>
      </c>
      <c r="J251" s="103">
        <f>I251*D251</f>
        <v>17800</v>
      </c>
    </row>
    <row r="252" spans="2:10" x14ac:dyDescent="0.55000000000000004">
      <c r="B252" s="63"/>
      <c r="C252" s="73" t="s">
        <v>285</v>
      </c>
      <c r="D252" s="99"/>
      <c r="E252" s="74">
        <f>D251*E251</f>
        <v>2225</v>
      </c>
      <c r="F252" s="74">
        <f>D251*F251</f>
        <v>8900</v>
      </c>
      <c r="G252" s="74">
        <f>D251*G251</f>
        <v>4450</v>
      </c>
      <c r="H252" s="74">
        <f>D251*H251</f>
        <v>2225</v>
      </c>
      <c r="I252" s="105">
        <f>SUM(I251:I251)</f>
        <v>16</v>
      </c>
      <c r="J252" s="104">
        <f>SUM(J251:J251)</f>
        <v>17800</v>
      </c>
    </row>
    <row r="253" spans="2:10" x14ac:dyDescent="0.55000000000000004">
      <c r="B253" s="63"/>
      <c r="C253" s="101" t="s">
        <v>286</v>
      </c>
      <c r="D253" s="64"/>
      <c r="E253" s="102"/>
      <c r="F253" s="100"/>
      <c r="J253" s="100">
        <f>J252/I252</f>
        <v>1112.5</v>
      </c>
    </row>
    <row r="254" spans="2:10" x14ac:dyDescent="0.55000000000000004">
      <c r="B254" s="63"/>
    </row>
    <row r="255" spans="2:10" x14ac:dyDescent="0.55000000000000004">
      <c r="B255" s="63" t="str">
        <f>'Detailed Budget Plan'!P46</f>
        <v>A37</v>
      </c>
      <c r="C255" s="13" t="s">
        <v>343</v>
      </c>
    </row>
    <row r="256" spans="2:10" x14ac:dyDescent="0.55000000000000004">
      <c r="B256" s="63"/>
    </row>
    <row r="257" spans="2:6" ht="23.5" x14ac:dyDescent="0.55000000000000004">
      <c r="B257" s="63"/>
      <c r="D257" s="65" t="s">
        <v>275</v>
      </c>
      <c r="E257" s="65" t="s">
        <v>344</v>
      </c>
      <c r="F257" s="65" t="s">
        <v>254</v>
      </c>
    </row>
    <row r="258" spans="2:6" ht="70.5" x14ac:dyDescent="0.55000000000000004">
      <c r="B258" s="63"/>
      <c r="C258" s="71" t="s">
        <v>345</v>
      </c>
      <c r="D258" s="70">
        <f>'Detailed Budget Plan'!I46</f>
        <v>20000</v>
      </c>
      <c r="E258" s="72">
        <f>'Detailed Budget Plan'!H46</f>
        <v>10</v>
      </c>
      <c r="F258" s="74">
        <f>D258*E258</f>
        <v>200000</v>
      </c>
    </row>
    <row r="259" spans="2:6" x14ac:dyDescent="0.55000000000000004">
      <c r="B259" s="63"/>
      <c r="C259" s="194"/>
      <c r="D259" s="136"/>
      <c r="E259" s="195"/>
      <c r="F259" s="191"/>
    </row>
    <row r="260" spans="2:6" x14ac:dyDescent="0.55000000000000004">
      <c r="B260" s="63" t="str">
        <f>'Detailed Budget Plan'!P47</f>
        <v>A38</v>
      </c>
      <c r="C260" s="13" t="s">
        <v>343</v>
      </c>
    </row>
    <row r="261" spans="2:6" x14ac:dyDescent="0.55000000000000004">
      <c r="B261" s="63"/>
    </row>
    <row r="262" spans="2:6" ht="23.5" x14ac:dyDescent="0.55000000000000004">
      <c r="B262" s="63"/>
      <c r="D262" s="65" t="s">
        <v>275</v>
      </c>
      <c r="E262" s="65" t="s">
        <v>344</v>
      </c>
      <c r="F262" s="65" t="s">
        <v>254</v>
      </c>
    </row>
    <row r="263" spans="2:6" ht="58.75" x14ac:dyDescent="0.55000000000000004">
      <c r="B263" s="63"/>
      <c r="C263" s="71" t="s">
        <v>346</v>
      </c>
      <c r="D263" s="70">
        <f>'Detailed Budget Plan'!I47</f>
        <v>2000</v>
      </c>
      <c r="E263" s="72">
        <f>'Detailed Budget Plan'!H47</f>
        <v>10</v>
      </c>
      <c r="F263" s="74">
        <f>D263*E263</f>
        <v>20000</v>
      </c>
    </row>
    <row r="264" spans="2:6" x14ac:dyDescent="0.55000000000000004">
      <c r="B264" s="63"/>
    </row>
    <row r="265" spans="2:6" x14ac:dyDescent="0.55000000000000004">
      <c r="B265" s="63" t="str">
        <f>'Detailed Budget Plan'!P48</f>
        <v>A39</v>
      </c>
      <c r="C265" s="13" t="s">
        <v>347</v>
      </c>
    </row>
    <row r="266" spans="2:6" x14ac:dyDescent="0.55000000000000004">
      <c r="B266" s="63"/>
    </row>
    <row r="267" spans="2:6" ht="23.5" x14ac:dyDescent="0.55000000000000004">
      <c r="B267" s="63"/>
      <c r="D267" s="65" t="s">
        <v>275</v>
      </c>
      <c r="E267" s="65" t="s">
        <v>289</v>
      </c>
      <c r="F267" s="65" t="s">
        <v>254</v>
      </c>
    </row>
    <row r="268" spans="2:6" ht="70.5" x14ac:dyDescent="0.55000000000000004">
      <c r="B268" s="63"/>
      <c r="C268" s="71" t="s">
        <v>348</v>
      </c>
      <c r="D268" s="70">
        <f>'Detailed Budget Plan'!I48</f>
        <v>2000</v>
      </c>
      <c r="E268" s="72">
        <f>'Detailed Budget Plan'!H48</f>
        <v>30</v>
      </c>
      <c r="F268" s="74">
        <f>D268*E268</f>
        <v>60000</v>
      </c>
    </row>
    <row r="269" spans="2:6" x14ac:dyDescent="0.55000000000000004">
      <c r="B269" s="63"/>
    </row>
    <row r="270" spans="2:6" x14ac:dyDescent="0.55000000000000004">
      <c r="B270" s="63"/>
    </row>
    <row r="271" spans="2:6" x14ac:dyDescent="0.55000000000000004">
      <c r="B271" s="63" t="str">
        <f>'Detailed Budget Plan'!P49</f>
        <v>A40</v>
      </c>
      <c r="C271" s="13" t="s">
        <v>291</v>
      </c>
    </row>
    <row r="273" spans="2:7" ht="23.5" x14ac:dyDescent="0.55000000000000004">
      <c r="C273" s="75"/>
      <c r="D273" s="65" t="s">
        <v>275</v>
      </c>
      <c r="E273" s="65" t="s">
        <v>292</v>
      </c>
      <c r="F273" s="65" t="s">
        <v>254</v>
      </c>
      <c r="G273" s="65" t="s">
        <v>293</v>
      </c>
    </row>
    <row r="274" spans="2:7" ht="58.75" x14ac:dyDescent="0.55000000000000004">
      <c r="C274" s="71" t="s">
        <v>349</v>
      </c>
      <c r="D274" s="70">
        <f>'Detailed Budget Plan'!I49</f>
        <v>150</v>
      </c>
      <c r="E274" s="72">
        <f>'Detailed Budget Plan'!H49</f>
        <v>250</v>
      </c>
      <c r="F274" s="70">
        <f>+E274*D274</f>
        <v>37500</v>
      </c>
      <c r="G274" s="109"/>
    </row>
    <row r="275" spans="2:7" x14ac:dyDescent="0.55000000000000004">
      <c r="C275" s="73" t="s">
        <v>285</v>
      </c>
      <c r="D275" s="77"/>
      <c r="E275" s="105">
        <f>SUM(E274:E274)</f>
        <v>250</v>
      </c>
      <c r="F275" s="80">
        <f>SUM(F274:F274)</f>
        <v>37500</v>
      </c>
      <c r="G275" s="109"/>
    </row>
    <row r="276" spans="2:7" x14ac:dyDescent="0.55000000000000004">
      <c r="C276" s="101"/>
      <c r="F276" s="100"/>
    </row>
    <row r="279" spans="2:7" x14ac:dyDescent="0.55000000000000004">
      <c r="B279" s="63" t="str">
        <f>'Detailed Budget Plan'!P50</f>
        <v>A41</v>
      </c>
      <c r="C279" s="13" t="s">
        <v>318</v>
      </c>
    </row>
    <row r="281" spans="2:7" ht="23.5" x14ac:dyDescent="0.55000000000000004">
      <c r="C281" s="75"/>
      <c r="D281" s="65" t="s">
        <v>296</v>
      </c>
      <c r="E281" s="65" t="s">
        <v>319</v>
      </c>
      <c r="F281" s="65" t="s">
        <v>254</v>
      </c>
      <c r="G281" s="65" t="s">
        <v>298</v>
      </c>
    </row>
    <row r="282" spans="2:7" ht="105.75" x14ac:dyDescent="0.55000000000000004">
      <c r="C282" s="76" t="s">
        <v>350</v>
      </c>
      <c r="D282" s="78">
        <f>'Detailed Budget Plan'!H50</f>
        <v>3</v>
      </c>
      <c r="E282" s="79">
        <f>'Detailed Budget Plan'!I50</f>
        <v>20000</v>
      </c>
      <c r="F282" s="70">
        <f>D282*E282</f>
        <v>60000</v>
      </c>
      <c r="G282" s="78"/>
    </row>
    <row r="283" spans="2:7" x14ac:dyDescent="0.55000000000000004">
      <c r="C283" s="73" t="s">
        <v>285</v>
      </c>
      <c r="D283" s="78"/>
      <c r="E283" s="79"/>
      <c r="F283" s="74">
        <f>SUM(F282:F282)</f>
        <v>60000</v>
      </c>
      <c r="G283" s="78"/>
    </row>
    <row r="284" spans="2:7" x14ac:dyDescent="0.55000000000000004">
      <c r="F284" s="64"/>
    </row>
    <row r="285" spans="2:7" x14ac:dyDescent="0.55000000000000004">
      <c r="F285" s="64"/>
    </row>
    <row r="286" spans="2:7" x14ac:dyDescent="0.55000000000000004">
      <c r="B286" s="63" t="str">
        <f>'Detailed Budget Plan'!P51</f>
        <v>A42</v>
      </c>
      <c r="C286" s="83" t="s">
        <v>115</v>
      </c>
      <c r="F286" s="64"/>
    </row>
    <row r="287" spans="2:7" ht="23.5" x14ac:dyDescent="0.55000000000000004">
      <c r="D287" s="65" t="s">
        <v>275</v>
      </c>
      <c r="E287" s="65" t="s">
        <v>306</v>
      </c>
      <c r="F287" s="65" t="s">
        <v>254</v>
      </c>
    </row>
    <row r="288" spans="2:7" ht="47" x14ac:dyDescent="0.55000000000000004">
      <c r="C288" s="76" t="s">
        <v>351</v>
      </c>
      <c r="D288" s="79">
        <f>'Detailed Budget Plan'!I51</f>
        <v>150</v>
      </c>
      <c r="E288" s="72">
        <f>'Detailed Budget Plan'!H51</f>
        <v>250</v>
      </c>
      <c r="F288" s="99">
        <f>+E288*D288</f>
        <v>37500</v>
      </c>
    </row>
    <row r="290" spans="2:6" x14ac:dyDescent="0.55000000000000004">
      <c r="B290" s="63" t="str">
        <f>'Detailed Budget Plan'!P52</f>
        <v>A43</v>
      </c>
      <c r="C290" s="83" t="s">
        <v>115</v>
      </c>
      <c r="F290" s="64"/>
    </row>
    <row r="291" spans="2:6" ht="23.5" x14ac:dyDescent="0.55000000000000004">
      <c r="D291" s="65" t="s">
        <v>275</v>
      </c>
      <c r="E291" s="65" t="s">
        <v>306</v>
      </c>
      <c r="F291" s="65" t="s">
        <v>254</v>
      </c>
    </row>
    <row r="292" spans="2:6" ht="58.75" x14ac:dyDescent="0.55000000000000004">
      <c r="C292" s="76" t="s">
        <v>352</v>
      </c>
      <c r="D292" s="79">
        <f>'Detailed Budget Plan'!I52</f>
        <v>150</v>
      </c>
      <c r="E292" s="72">
        <f>'Detailed Budget Plan'!H52</f>
        <v>30</v>
      </c>
      <c r="F292" s="99">
        <f>+E292*D292</f>
        <v>4500</v>
      </c>
    </row>
    <row r="296" spans="2:6" x14ac:dyDescent="0.55000000000000004">
      <c r="B296" s="63" t="str">
        <f>'Detailed Budget Plan'!P53</f>
        <v>A44</v>
      </c>
      <c r="C296" s="13" t="s">
        <v>353</v>
      </c>
    </row>
    <row r="297" spans="2:6" x14ac:dyDescent="0.55000000000000004">
      <c r="B297" s="63"/>
    </row>
    <row r="298" spans="2:6" x14ac:dyDescent="0.55000000000000004">
      <c r="B298" s="63"/>
    </row>
    <row r="299" spans="2:6" ht="23.5" x14ac:dyDescent="0.55000000000000004">
      <c r="B299" s="63"/>
      <c r="D299" s="66" t="s">
        <v>274</v>
      </c>
      <c r="E299" s="65" t="s">
        <v>275</v>
      </c>
      <c r="F299" s="67" t="s">
        <v>254</v>
      </c>
    </row>
    <row r="300" spans="2:6" ht="70.5" x14ac:dyDescent="0.55000000000000004">
      <c r="B300" s="63"/>
      <c r="C300" s="68" t="s">
        <v>354</v>
      </c>
      <c r="D300" s="81">
        <f>'Detailed Budget Plan'!H53</f>
        <v>10</v>
      </c>
      <c r="E300" s="69">
        <f>'Detailed Budget Plan'!I53</f>
        <v>1800</v>
      </c>
      <c r="F300" s="70">
        <f>+D300*E300</f>
        <v>18000</v>
      </c>
    </row>
    <row r="301" spans="2:6" x14ac:dyDescent="0.55000000000000004">
      <c r="B301" s="63"/>
    </row>
    <row r="302" spans="2:6" x14ac:dyDescent="0.55000000000000004">
      <c r="B302" s="63"/>
    </row>
    <row r="303" spans="2:6" x14ac:dyDescent="0.55000000000000004">
      <c r="B303" s="63" t="str">
        <f>'Detailed Budget Plan'!P55</f>
        <v>A45</v>
      </c>
      <c r="C303" s="13" t="s">
        <v>355</v>
      </c>
    </row>
    <row r="304" spans="2:6" x14ac:dyDescent="0.55000000000000004">
      <c r="B304" s="63"/>
    </row>
    <row r="305" spans="2:10" x14ac:dyDescent="0.55000000000000004">
      <c r="B305" s="63"/>
    </row>
    <row r="306" spans="2:10" ht="23.5" x14ac:dyDescent="0.55000000000000004">
      <c r="B306" s="63"/>
      <c r="D306" s="66" t="s">
        <v>274</v>
      </c>
      <c r="E306" s="65" t="s">
        <v>275</v>
      </c>
      <c r="F306" s="67" t="s">
        <v>254</v>
      </c>
    </row>
    <row r="307" spans="2:10" ht="70.5" x14ac:dyDescent="0.55000000000000004">
      <c r="B307" s="63"/>
      <c r="C307" s="68" t="s">
        <v>356</v>
      </c>
      <c r="D307" s="81">
        <f>'Detailed Budget Plan'!H55</f>
        <v>14</v>
      </c>
      <c r="E307" s="69">
        <f>'Detailed Budget Plan'!I55</f>
        <v>2500</v>
      </c>
      <c r="F307" s="70">
        <f>+D307*E307</f>
        <v>35000</v>
      </c>
    </row>
    <row r="308" spans="2:10" x14ac:dyDescent="0.55000000000000004">
      <c r="B308" s="63"/>
    </row>
    <row r="309" spans="2:10" x14ac:dyDescent="0.55000000000000004">
      <c r="B309" s="63"/>
    </row>
    <row r="310" spans="2:10" x14ac:dyDescent="0.55000000000000004">
      <c r="B310" s="63"/>
    </row>
    <row r="311" spans="2:10" x14ac:dyDescent="0.55000000000000004">
      <c r="B311" s="63" t="str">
        <f>'Detailed Budget Plan'!P56</f>
        <v>A46</v>
      </c>
      <c r="C311" s="13" t="s">
        <v>357</v>
      </c>
    </row>
    <row r="312" spans="2:10" ht="23.5" x14ac:dyDescent="0.55000000000000004">
      <c r="B312" s="63"/>
      <c r="D312" s="65" t="s">
        <v>275</v>
      </c>
      <c r="E312" s="66" t="s">
        <v>278</v>
      </c>
      <c r="F312" s="65" t="s">
        <v>279</v>
      </c>
      <c r="G312" s="65" t="s">
        <v>280</v>
      </c>
      <c r="H312" s="66" t="s">
        <v>281</v>
      </c>
      <c r="I312" s="65" t="s">
        <v>282</v>
      </c>
      <c r="J312" s="65" t="s">
        <v>283</v>
      </c>
    </row>
    <row r="313" spans="2:10" ht="58.75" x14ac:dyDescent="0.55000000000000004">
      <c r="B313" s="63"/>
      <c r="C313" s="71" t="s">
        <v>358</v>
      </c>
      <c r="D313" s="79">
        <f>'Detailed Budget Plan'!I56</f>
        <v>2100</v>
      </c>
      <c r="E313" s="72">
        <v>5</v>
      </c>
      <c r="F313" s="72">
        <v>25</v>
      </c>
      <c r="G313" s="72">
        <v>20</v>
      </c>
      <c r="H313" s="72">
        <v>10</v>
      </c>
      <c r="I313" s="72">
        <f>SUM(E313:H313)</f>
        <v>60</v>
      </c>
      <c r="J313" s="103">
        <f>I313*D313</f>
        <v>126000</v>
      </c>
    </row>
    <row r="314" spans="2:10" x14ac:dyDescent="0.55000000000000004">
      <c r="B314" s="63"/>
      <c r="C314" s="73" t="s">
        <v>285</v>
      </c>
      <c r="D314" s="99"/>
      <c r="E314" s="74">
        <f>D313*E313</f>
        <v>10500</v>
      </c>
      <c r="F314" s="74">
        <f>D313*F313</f>
        <v>52500</v>
      </c>
      <c r="G314" s="74">
        <f>D313*G313</f>
        <v>42000</v>
      </c>
      <c r="H314" s="74">
        <f>D313*H313</f>
        <v>21000</v>
      </c>
      <c r="I314" s="105">
        <f>SUM(I313:I313)</f>
        <v>60</v>
      </c>
      <c r="J314" s="104">
        <f>SUM(J313:J313)</f>
        <v>126000</v>
      </c>
    </row>
    <row r="315" spans="2:10" x14ac:dyDescent="0.55000000000000004">
      <c r="B315" s="63"/>
      <c r="C315" s="101" t="s">
        <v>286</v>
      </c>
      <c r="D315" s="64"/>
      <c r="E315" s="102"/>
      <c r="F315" s="100"/>
      <c r="J315" s="100">
        <f>J314/I314</f>
        <v>2100</v>
      </c>
    </row>
    <row r="316" spans="2:10" x14ac:dyDescent="0.55000000000000004">
      <c r="B316" s="63"/>
    </row>
    <row r="317" spans="2:10" x14ac:dyDescent="0.55000000000000004">
      <c r="B317" s="63" t="str">
        <f>'Detailed Budget Plan'!P57</f>
        <v>A47</v>
      </c>
      <c r="C317" s="13" t="s">
        <v>357</v>
      </c>
    </row>
    <row r="318" spans="2:10" ht="23.5" x14ac:dyDescent="0.55000000000000004">
      <c r="B318" s="63"/>
      <c r="D318" s="65" t="s">
        <v>275</v>
      </c>
      <c r="E318" s="66" t="s">
        <v>278</v>
      </c>
      <c r="F318" s="65" t="s">
        <v>279</v>
      </c>
      <c r="G318" s="65" t="s">
        <v>280</v>
      </c>
      <c r="H318" s="66" t="s">
        <v>281</v>
      </c>
      <c r="I318" s="65" t="s">
        <v>282</v>
      </c>
      <c r="J318" s="65" t="s">
        <v>283</v>
      </c>
    </row>
    <row r="319" spans="2:10" ht="58.75" x14ac:dyDescent="0.55000000000000004">
      <c r="B319" s="63"/>
      <c r="C319" s="71" t="s">
        <v>359</v>
      </c>
      <c r="D319" s="79">
        <f>'Detailed Budget Plan'!I57</f>
        <v>210</v>
      </c>
      <c r="E319" s="72">
        <v>5</v>
      </c>
      <c r="F319" s="72">
        <v>25</v>
      </c>
      <c r="G319" s="72">
        <v>20</v>
      </c>
      <c r="H319" s="72">
        <v>10</v>
      </c>
      <c r="I319" s="72">
        <f>SUM(E319:H319)</f>
        <v>60</v>
      </c>
      <c r="J319" s="103">
        <f>I319*D319</f>
        <v>12600</v>
      </c>
    </row>
    <row r="320" spans="2:10" x14ac:dyDescent="0.55000000000000004">
      <c r="B320" s="63"/>
      <c r="C320" s="73" t="s">
        <v>285</v>
      </c>
      <c r="D320" s="99"/>
      <c r="E320" s="74">
        <f>D319*E319</f>
        <v>1050</v>
      </c>
      <c r="F320" s="74">
        <f>D319*F319</f>
        <v>5250</v>
      </c>
      <c r="G320" s="74">
        <f>D319*G319</f>
        <v>4200</v>
      </c>
      <c r="H320" s="74">
        <f>D319*H319</f>
        <v>2100</v>
      </c>
      <c r="I320" s="105">
        <f>SUM(I319:I319)</f>
        <v>60</v>
      </c>
      <c r="J320" s="104">
        <f>SUM(J319:J319)</f>
        <v>12600</v>
      </c>
    </row>
    <row r="321" spans="2:10" x14ac:dyDescent="0.55000000000000004">
      <c r="B321" s="63"/>
      <c r="C321" s="101" t="s">
        <v>286</v>
      </c>
      <c r="D321" s="64"/>
      <c r="E321" s="102"/>
      <c r="F321" s="100"/>
      <c r="J321" s="100">
        <f>J320/I320</f>
        <v>210</v>
      </c>
    </row>
    <row r="322" spans="2:10" x14ac:dyDescent="0.55000000000000004">
      <c r="B322" s="63"/>
      <c r="C322" s="101"/>
      <c r="D322" s="64"/>
      <c r="E322" s="102"/>
      <c r="F322" s="100"/>
      <c r="J322" s="100"/>
    </row>
    <row r="323" spans="2:10" x14ac:dyDescent="0.55000000000000004">
      <c r="B323" s="63" t="str">
        <f>'Detailed Budget Plan'!P58</f>
        <v>A48</v>
      </c>
      <c r="C323" s="13" t="s">
        <v>360</v>
      </c>
    </row>
    <row r="324" spans="2:10" ht="23.5" x14ac:dyDescent="0.55000000000000004">
      <c r="B324" s="63"/>
      <c r="D324" s="65" t="s">
        <v>275</v>
      </c>
      <c r="E324" s="66" t="s">
        <v>278</v>
      </c>
      <c r="F324" s="65" t="s">
        <v>279</v>
      </c>
      <c r="G324" s="65" t="s">
        <v>280</v>
      </c>
      <c r="H324" s="66" t="s">
        <v>281</v>
      </c>
      <c r="I324" s="65" t="s">
        <v>282</v>
      </c>
      <c r="J324" s="65" t="s">
        <v>283</v>
      </c>
    </row>
    <row r="325" spans="2:10" ht="58.75" x14ac:dyDescent="0.55000000000000004">
      <c r="B325" s="63"/>
      <c r="C325" s="71" t="s">
        <v>361</v>
      </c>
      <c r="D325" s="79">
        <f>'Detailed Budget Plan'!I58</f>
        <v>2000</v>
      </c>
      <c r="E325" s="72">
        <v>5</v>
      </c>
      <c r="F325" s="72">
        <v>25</v>
      </c>
      <c r="G325" s="72">
        <v>20</v>
      </c>
      <c r="H325" s="72">
        <v>10</v>
      </c>
      <c r="I325" s="72">
        <f>SUM(E325:H325)</f>
        <v>60</v>
      </c>
      <c r="J325" s="103">
        <f>I325*D325</f>
        <v>120000</v>
      </c>
    </row>
    <row r="326" spans="2:10" x14ac:dyDescent="0.55000000000000004">
      <c r="B326" s="63"/>
      <c r="C326" s="73" t="s">
        <v>285</v>
      </c>
      <c r="D326" s="99"/>
      <c r="E326" s="74">
        <f>D325*E325</f>
        <v>10000</v>
      </c>
      <c r="F326" s="74">
        <f>D325*F325</f>
        <v>50000</v>
      </c>
      <c r="G326" s="74">
        <f>D325*G325</f>
        <v>40000</v>
      </c>
      <c r="H326" s="74">
        <f>D325*H325</f>
        <v>20000</v>
      </c>
      <c r="I326" s="105">
        <f>SUM(I325:I325)</f>
        <v>60</v>
      </c>
      <c r="J326" s="104">
        <f>SUM(J325:J325)</f>
        <v>120000</v>
      </c>
    </row>
    <row r="327" spans="2:10" x14ac:dyDescent="0.55000000000000004">
      <c r="B327" s="63"/>
      <c r="C327" s="101" t="s">
        <v>286</v>
      </c>
      <c r="D327" s="64"/>
      <c r="E327" s="102"/>
      <c r="F327" s="100"/>
      <c r="J327" s="100">
        <f>J326/I326</f>
        <v>2000</v>
      </c>
    </row>
    <row r="328" spans="2:10" x14ac:dyDescent="0.55000000000000004">
      <c r="B328" s="63"/>
    </row>
    <row r="329" spans="2:10" x14ac:dyDescent="0.55000000000000004">
      <c r="B329" s="63" t="str">
        <f>'Detailed Budget Plan'!P59</f>
        <v>A49</v>
      </c>
      <c r="C329" s="13" t="s">
        <v>360</v>
      </c>
    </row>
    <row r="330" spans="2:10" ht="23.5" x14ac:dyDescent="0.55000000000000004">
      <c r="B330" s="63"/>
      <c r="D330" s="65" t="s">
        <v>275</v>
      </c>
      <c r="E330" s="66" t="s">
        <v>278</v>
      </c>
      <c r="F330" s="65" t="s">
        <v>279</v>
      </c>
      <c r="G330" s="65" t="s">
        <v>280</v>
      </c>
      <c r="H330" s="66" t="s">
        <v>281</v>
      </c>
      <c r="I330" s="65" t="s">
        <v>282</v>
      </c>
      <c r="J330" s="65" t="s">
        <v>283</v>
      </c>
    </row>
    <row r="331" spans="2:10" ht="58.75" x14ac:dyDescent="0.55000000000000004">
      <c r="B331" s="63"/>
      <c r="C331" s="71" t="s">
        <v>362</v>
      </c>
      <c r="D331" s="79">
        <f>'Detailed Budget Plan'!I59</f>
        <v>200</v>
      </c>
      <c r="E331" s="72">
        <v>5</v>
      </c>
      <c r="F331" s="72">
        <v>25</v>
      </c>
      <c r="G331" s="72">
        <v>20</v>
      </c>
      <c r="H331" s="72">
        <v>10</v>
      </c>
      <c r="I331" s="72">
        <f>SUM(E331:H331)</f>
        <v>60</v>
      </c>
      <c r="J331" s="103">
        <f>I331*D331</f>
        <v>12000</v>
      </c>
    </row>
    <row r="332" spans="2:10" x14ac:dyDescent="0.55000000000000004">
      <c r="B332" s="63"/>
      <c r="C332" s="73" t="s">
        <v>285</v>
      </c>
      <c r="D332" s="99"/>
      <c r="E332" s="74">
        <f>D331*E331</f>
        <v>1000</v>
      </c>
      <c r="F332" s="74">
        <f>D331*F331</f>
        <v>5000</v>
      </c>
      <c r="G332" s="74">
        <f>D331*G331</f>
        <v>4000</v>
      </c>
      <c r="H332" s="74">
        <f>D331*H331</f>
        <v>2000</v>
      </c>
      <c r="I332" s="105">
        <f>SUM(I331:I331)</f>
        <v>60</v>
      </c>
      <c r="J332" s="104">
        <f>SUM(J331:J331)</f>
        <v>12000</v>
      </c>
    </row>
    <row r="333" spans="2:10" x14ac:dyDescent="0.55000000000000004">
      <c r="B333" s="63"/>
      <c r="C333" s="101" t="s">
        <v>286</v>
      </c>
      <c r="D333" s="64"/>
      <c r="E333" s="102"/>
      <c r="F333" s="100"/>
      <c r="J333" s="100">
        <f>J332/I332</f>
        <v>200</v>
      </c>
    </row>
    <row r="334" spans="2:10" x14ac:dyDescent="0.55000000000000004">
      <c r="B334" s="63"/>
    </row>
    <row r="335" spans="2:10" x14ac:dyDescent="0.55000000000000004">
      <c r="B335" s="63" t="str">
        <f>'Detailed Budget Plan'!P60</f>
        <v>A50</v>
      </c>
      <c r="C335" s="13" t="s">
        <v>363</v>
      </c>
    </row>
    <row r="336" spans="2:10" x14ac:dyDescent="0.55000000000000004">
      <c r="B336" s="63"/>
    </row>
    <row r="337" spans="2:7" ht="23.5" x14ac:dyDescent="0.55000000000000004">
      <c r="B337" s="63"/>
      <c r="D337" s="65" t="s">
        <v>275</v>
      </c>
      <c r="E337" s="65" t="s">
        <v>289</v>
      </c>
      <c r="F337" s="65" t="s">
        <v>254</v>
      </c>
    </row>
    <row r="338" spans="2:7" ht="58.75" x14ac:dyDescent="0.55000000000000004">
      <c r="B338" s="63"/>
      <c r="C338" s="71" t="s">
        <v>364</v>
      </c>
      <c r="D338" s="70">
        <f>'Detailed Budget Plan'!I60</f>
        <v>1000</v>
      </c>
      <c r="E338" s="72">
        <f>'Detailed Budget Plan'!H60</f>
        <v>60</v>
      </c>
      <c r="F338" s="74">
        <f>D338*E338</f>
        <v>60000</v>
      </c>
    </row>
    <row r="339" spans="2:7" x14ac:dyDescent="0.55000000000000004">
      <c r="B339" s="63"/>
    </row>
    <row r="340" spans="2:7" x14ac:dyDescent="0.55000000000000004">
      <c r="B340" s="63"/>
    </row>
    <row r="341" spans="2:7" x14ac:dyDescent="0.55000000000000004">
      <c r="B341" s="63" t="str">
        <f>'Detailed Budget Plan'!P61</f>
        <v>A51</v>
      </c>
      <c r="C341" s="13" t="s">
        <v>291</v>
      </c>
    </row>
    <row r="343" spans="2:7" ht="23.5" x14ac:dyDescent="0.55000000000000004">
      <c r="C343" s="75"/>
      <c r="D343" s="65" t="s">
        <v>275</v>
      </c>
      <c r="E343" s="65" t="s">
        <v>292</v>
      </c>
      <c r="F343" s="65" t="s">
        <v>254</v>
      </c>
      <c r="G343" s="65" t="s">
        <v>293</v>
      </c>
    </row>
    <row r="344" spans="2:7" ht="47" x14ac:dyDescent="0.55000000000000004">
      <c r="C344" s="76" t="s">
        <v>365</v>
      </c>
      <c r="D344" s="70">
        <f>'Detailed Budget Plan'!I61</f>
        <v>150</v>
      </c>
      <c r="E344" s="72">
        <f>'Detailed Budget Plan'!H61</f>
        <v>350</v>
      </c>
      <c r="F344" s="70">
        <f>+E344*D344</f>
        <v>52500</v>
      </c>
      <c r="G344" s="109"/>
    </row>
    <row r="345" spans="2:7" x14ac:dyDescent="0.55000000000000004">
      <c r="C345" s="73" t="s">
        <v>285</v>
      </c>
      <c r="D345" s="77"/>
      <c r="E345" s="105">
        <f>SUM(E344:E344)</f>
        <v>350</v>
      </c>
      <c r="F345" s="80">
        <f>SUM(F344:F344)</f>
        <v>52500</v>
      </c>
      <c r="G345" s="109"/>
    </row>
    <row r="346" spans="2:7" x14ac:dyDescent="0.55000000000000004">
      <c r="C346" s="101"/>
      <c r="F346" s="100"/>
    </row>
    <row r="349" spans="2:7" x14ac:dyDescent="0.55000000000000004">
      <c r="B349" s="63" t="str">
        <f>'Detailed Budget Plan'!P62</f>
        <v>A52</v>
      </c>
      <c r="C349" s="13" t="s">
        <v>318</v>
      </c>
    </row>
    <row r="351" spans="2:7" ht="23.5" x14ac:dyDescent="0.55000000000000004">
      <c r="C351" s="75"/>
      <c r="D351" s="65" t="s">
        <v>296</v>
      </c>
      <c r="E351" s="65" t="s">
        <v>319</v>
      </c>
      <c r="F351" s="65" t="s">
        <v>254</v>
      </c>
      <c r="G351" s="65" t="s">
        <v>298</v>
      </c>
    </row>
    <row r="352" spans="2:7" ht="58.75" x14ac:dyDescent="0.55000000000000004">
      <c r="C352" s="76" t="s">
        <v>366</v>
      </c>
      <c r="D352" s="78">
        <f>'Detailed Budget Plan'!H62</f>
        <v>1</v>
      </c>
      <c r="E352" s="70">
        <f>'Detailed Budget Plan'!I62</f>
        <v>20000</v>
      </c>
      <c r="F352" s="70">
        <f>D352*E352</f>
        <v>20000</v>
      </c>
      <c r="G352" s="78"/>
    </row>
    <row r="353" spans="2:7" x14ac:dyDescent="0.55000000000000004">
      <c r="C353" s="73" t="s">
        <v>285</v>
      </c>
      <c r="D353" s="78"/>
      <c r="E353" s="79"/>
      <c r="F353" s="74">
        <f>SUM(F352:F352)</f>
        <v>20000</v>
      </c>
      <c r="G353" s="78"/>
    </row>
    <row r="354" spans="2:7" x14ac:dyDescent="0.55000000000000004">
      <c r="F354" s="64"/>
    </row>
    <row r="355" spans="2:7" x14ac:dyDescent="0.55000000000000004">
      <c r="B355" s="63" t="str">
        <f>'Detailed Budget Plan'!P63</f>
        <v>A53</v>
      </c>
      <c r="C355" s="83" t="str">
        <f>'Detailed Budget Plan'!F63</f>
        <v>Vehicle Purchase</v>
      </c>
      <c r="F355" s="64"/>
    </row>
    <row r="356" spans="2:7" ht="23.5" x14ac:dyDescent="0.55000000000000004">
      <c r="D356" s="65" t="s">
        <v>275</v>
      </c>
      <c r="E356" s="65" t="s">
        <v>300</v>
      </c>
      <c r="F356" s="65" t="s">
        <v>254</v>
      </c>
    </row>
    <row r="357" spans="2:7" ht="58.75" x14ac:dyDescent="0.55000000000000004">
      <c r="C357" s="71" t="s">
        <v>367</v>
      </c>
      <c r="D357" s="79">
        <f>'Detailed Budget Plan'!I63</f>
        <v>6800</v>
      </c>
      <c r="E357" s="72">
        <f>'Detailed Budget Plan'!H63</f>
        <v>1</v>
      </c>
      <c r="F357" s="99">
        <f>+E357*D357</f>
        <v>6800</v>
      </c>
    </row>
    <row r="359" spans="2:7" x14ac:dyDescent="0.55000000000000004">
      <c r="B359" s="63" t="str">
        <f>'Detailed Budget Plan'!P64</f>
        <v>A54</v>
      </c>
      <c r="C359" s="13" t="str">
        <f>'Detailed Budget Plan'!F64</f>
        <v>Vehicle Fuel &amp; Maintenance</v>
      </c>
    </row>
    <row r="360" spans="2:7" x14ac:dyDescent="0.55000000000000004">
      <c r="B360" s="63"/>
    </row>
    <row r="361" spans="2:7" ht="23.5" x14ac:dyDescent="0.55000000000000004">
      <c r="D361" s="65" t="s">
        <v>275</v>
      </c>
      <c r="E361" s="65" t="s">
        <v>304</v>
      </c>
      <c r="F361" s="65" t="s">
        <v>254</v>
      </c>
    </row>
    <row r="362" spans="2:7" ht="58.75" x14ac:dyDescent="0.55000000000000004">
      <c r="C362" s="71" t="s">
        <v>368</v>
      </c>
      <c r="D362" s="79">
        <f>'Detailed Budget Plan'!I64</f>
        <v>1500</v>
      </c>
      <c r="E362" s="72">
        <f>'Detailed Budget Plan'!H64</f>
        <v>4</v>
      </c>
      <c r="F362" s="79">
        <f>+E362*D362</f>
        <v>6000</v>
      </c>
    </row>
    <row r="363" spans="2:7" x14ac:dyDescent="0.55000000000000004">
      <c r="C363" s="73" t="s">
        <v>285</v>
      </c>
      <c r="D363" s="78"/>
      <c r="E363" s="105">
        <f>SUM(E362:E362)</f>
        <v>4</v>
      </c>
      <c r="F363" s="74">
        <f>SUM(F362:F362)</f>
        <v>6000</v>
      </c>
    </row>
    <row r="364" spans="2:7" x14ac:dyDescent="0.55000000000000004">
      <c r="C364" s="101" t="s">
        <v>286</v>
      </c>
      <c r="F364" s="100">
        <f>F363/E363</f>
        <v>1500</v>
      </c>
    </row>
    <row r="365" spans="2:7" x14ac:dyDescent="0.55000000000000004">
      <c r="F365" s="64"/>
    </row>
    <row r="366" spans="2:7" x14ac:dyDescent="0.55000000000000004">
      <c r="B366" s="63" t="str">
        <f>'Detailed Budget Plan'!P65</f>
        <v>A55</v>
      </c>
      <c r="C366" s="83" t="s">
        <v>115</v>
      </c>
      <c r="F366" s="64"/>
    </row>
    <row r="367" spans="2:7" ht="23.5" x14ac:dyDescent="0.55000000000000004">
      <c r="D367" s="65" t="s">
        <v>275</v>
      </c>
      <c r="E367" s="65" t="s">
        <v>306</v>
      </c>
      <c r="F367" s="65" t="s">
        <v>254</v>
      </c>
    </row>
    <row r="368" spans="2:7" ht="47" x14ac:dyDescent="0.55000000000000004">
      <c r="C368" s="76" t="s">
        <v>369</v>
      </c>
      <c r="D368" s="79">
        <f>'Detailed Budget Plan'!I65</f>
        <v>150</v>
      </c>
      <c r="E368" s="72">
        <f>'Detailed Budget Plan'!H65</f>
        <v>350</v>
      </c>
      <c r="F368" s="99">
        <f>+E368*D368</f>
        <v>52500</v>
      </c>
    </row>
    <row r="369" spans="2:6" x14ac:dyDescent="0.55000000000000004">
      <c r="C369" s="142"/>
      <c r="D369" s="193"/>
      <c r="E369" s="195"/>
      <c r="F369" s="201"/>
    </row>
    <row r="370" spans="2:6" x14ac:dyDescent="0.55000000000000004">
      <c r="B370" s="63" t="str">
        <f>'Detailed Budget Plan'!P66</f>
        <v>A56</v>
      </c>
      <c r="C370" s="13" t="str">
        <f>'Detailed Budget Plan'!F66</f>
        <v>Monitoring Cost</v>
      </c>
    </row>
    <row r="371" spans="2:6" x14ac:dyDescent="0.55000000000000004">
      <c r="B371" s="63"/>
    </row>
    <row r="372" spans="2:6" ht="23.5" x14ac:dyDescent="0.55000000000000004">
      <c r="D372" s="65" t="s">
        <v>275</v>
      </c>
      <c r="E372" s="65" t="s">
        <v>304</v>
      </c>
      <c r="F372" s="65" t="s">
        <v>254</v>
      </c>
    </row>
    <row r="373" spans="2:6" ht="94" x14ac:dyDescent="0.55000000000000004">
      <c r="C373" s="71" t="s">
        <v>556</v>
      </c>
      <c r="D373" s="79">
        <f>'Detailed Budget Plan'!I66</f>
        <v>5000</v>
      </c>
      <c r="E373" s="72">
        <f>'Detailed Budget Plan'!H66</f>
        <v>4</v>
      </c>
      <c r="F373" s="79">
        <f>+E373*D373</f>
        <v>20000</v>
      </c>
    </row>
    <row r="374" spans="2:6" x14ac:dyDescent="0.55000000000000004">
      <c r="C374" s="73" t="s">
        <v>285</v>
      </c>
      <c r="D374" s="78"/>
      <c r="E374" s="105">
        <f>SUM(E373:E373)</f>
        <v>4</v>
      </c>
      <c r="F374" s="74">
        <f>SUM(F373:F373)</f>
        <v>20000</v>
      </c>
    </row>
    <row r="375" spans="2:6" x14ac:dyDescent="0.55000000000000004">
      <c r="C375" s="101" t="s">
        <v>286</v>
      </c>
      <c r="F375" s="100">
        <f>F374/E374</f>
        <v>5000</v>
      </c>
    </row>
    <row r="376" spans="2:6" x14ac:dyDescent="0.55000000000000004">
      <c r="C376" s="142"/>
      <c r="D376" s="193"/>
      <c r="E376" s="195"/>
      <c r="F376" s="201"/>
    </row>
    <row r="378" spans="2:6" x14ac:dyDescent="0.55000000000000004">
      <c r="F378" s="64"/>
    </row>
    <row r="379" spans="2:6" x14ac:dyDescent="0.55000000000000004">
      <c r="B379" s="63" t="str">
        <f>'Detailed Budget Plan'!P67</f>
        <v>A57</v>
      </c>
      <c r="C379" s="83" t="s">
        <v>115</v>
      </c>
      <c r="F379" s="64"/>
    </row>
    <row r="380" spans="2:6" ht="23.5" x14ac:dyDescent="0.55000000000000004">
      <c r="D380" s="65" t="s">
        <v>275</v>
      </c>
      <c r="E380" s="65" t="s">
        <v>306</v>
      </c>
      <c r="F380" s="65" t="s">
        <v>254</v>
      </c>
    </row>
    <row r="381" spans="2:6" ht="47" x14ac:dyDescent="0.55000000000000004">
      <c r="C381" s="76" t="s">
        <v>370</v>
      </c>
      <c r="D381" s="79">
        <f>'Detailed Budget Plan'!I67</f>
        <v>150</v>
      </c>
      <c r="E381" s="72">
        <f>'Detailed Budget Plan'!H67</f>
        <v>40</v>
      </c>
      <c r="F381" s="99">
        <f>+E381*D381</f>
        <v>6000</v>
      </c>
    </row>
    <row r="384" spans="2:6" x14ac:dyDescent="0.55000000000000004">
      <c r="B384" s="63" t="str">
        <f>'Detailed Budget Plan'!P68</f>
        <v>A58</v>
      </c>
      <c r="C384" s="13" t="s">
        <v>308</v>
      </c>
    </row>
    <row r="385" spans="2:7" ht="23.5" x14ac:dyDescent="0.55000000000000004">
      <c r="B385" s="63"/>
      <c r="D385" s="66" t="s">
        <v>274</v>
      </c>
      <c r="E385" s="65" t="s">
        <v>275</v>
      </c>
      <c r="F385" s="67" t="s">
        <v>254</v>
      </c>
    </row>
    <row r="386" spans="2:7" ht="47" x14ac:dyDescent="0.55000000000000004">
      <c r="B386" s="63"/>
      <c r="C386" s="68" t="s">
        <v>371</v>
      </c>
      <c r="D386" s="81">
        <f>'Detailed Budget Plan'!H68</f>
        <v>10</v>
      </c>
      <c r="E386" s="69">
        <f>'Detailed Budget Plan'!I68</f>
        <v>1800</v>
      </c>
      <c r="F386" s="70">
        <f>+D386*E386*0.1</f>
        <v>1800</v>
      </c>
    </row>
    <row r="389" spans="2:7" x14ac:dyDescent="0.55000000000000004">
      <c r="B389" s="63" t="str">
        <f>'Detailed Budget Plan'!P70</f>
        <v>A59</v>
      </c>
      <c r="C389" s="13" t="s">
        <v>372</v>
      </c>
    </row>
    <row r="390" spans="2:7" ht="23.5" x14ac:dyDescent="0.55000000000000004">
      <c r="B390" s="63"/>
      <c r="D390" s="66" t="s">
        <v>274</v>
      </c>
      <c r="E390" s="65" t="s">
        <v>275</v>
      </c>
      <c r="F390" s="67" t="s">
        <v>254</v>
      </c>
    </row>
    <row r="391" spans="2:7" ht="82.25" x14ac:dyDescent="0.55000000000000004">
      <c r="B391" s="63"/>
      <c r="C391" s="68" t="s">
        <v>373</v>
      </c>
      <c r="D391" s="81">
        <f>'Detailed Budget Plan'!H70</f>
        <v>14</v>
      </c>
      <c r="E391" s="69">
        <f>'Detailed Budget Plan'!I70</f>
        <v>2500</v>
      </c>
      <c r="F391" s="70">
        <f>+D391*E391</f>
        <v>35000</v>
      </c>
    </row>
    <row r="392" spans="2:7" x14ac:dyDescent="0.55000000000000004">
      <c r="B392" s="63"/>
    </row>
    <row r="393" spans="2:7" x14ac:dyDescent="0.55000000000000004">
      <c r="B393" s="63"/>
    </row>
    <row r="394" spans="2:7" x14ac:dyDescent="0.55000000000000004">
      <c r="B394" s="63" t="str">
        <f>'Detailed Budget Plan'!P71</f>
        <v>A60</v>
      </c>
      <c r="C394" s="13" t="s">
        <v>374</v>
      </c>
    </row>
    <row r="395" spans="2:7" ht="23.5" x14ac:dyDescent="0.55000000000000004">
      <c r="B395" s="63"/>
      <c r="D395" s="65" t="s">
        <v>275</v>
      </c>
      <c r="E395" s="65" t="s">
        <v>289</v>
      </c>
      <c r="F395" s="65" t="s">
        <v>254</v>
      </c>
    </row>
    <row r="396" spans="2:7" ht="70.5" x14ac:dyDescent="0.55000000000000004">
      <c r="B396" s="63"/>
      <c r="C396" s="68" t="s">
        <v>375</v>
      </c>
      <c r="D396" s="70">
        <f>'Detailed Budget Plan'!I71</f>
        <v>1500</v>
      </c>
      <c r="E396" s="72">
        <f>'Detailed Budget Plan'!H71</f>
        <v>60</v>
      </c>
      <c r="F396" s="74">
        <f>D396*E396</f>
        <v>90000</v>
      </c>
    </row>
    <row r="397" spans="2:7" x14ac:dyDescent="0.55000000000000004">
      <c r="B397" s="63"/>
    </row>
    <row r="398" spans="2:7" x14ac:dyDescent="0.55000000000000004">
      <c r="B398" s="63"/>
    </row>
    <row r="399" spans="2:7" x14ac:dyDescent="0.55000000000000004">
      <c r="B399" s="63" t="str">
        <f>'Detailed Budget Plan'!P72</f>
        <v>A61</v>
      </c>
      <c r="C399" s="13" t="s">
        <v>291</v>
      </c>
    </row>
    <row r="400" spans="2:7" ht="23.5" x14ac:dyDescent="0.55000000000000004">
      <c r="C400" s="75"/>
      <c r="D400" s="65" t="s">
        <v>275</v>
      </c>
      <c r="E400" s="65" t="s">
        <v>292</v>
      </c>
      <c r="F400" s="65" t="s">
        <v>254</v>
      </c>
      <c r="G400" s="65" t="s">
        <v>293</v>
      </c>
    </row>
    <row r="401" spans="2:7" ht="58.75" x14ac:dyDescent="0.55000000000000004">
      <c r="C401" s="68" t="s">
        <v>376</v>
      </c>
      <c r="D401" s="70">
        <f>'Detailed Budget Plan'!I72</f>
        <v>150</v>
      </c>
      <c r="E401" s="72">
        <f>'Detailed Budget Plan'!H72</f>
        <v>90</v>
      </c>
      <c r="F401" s="70">
        <f>+E401*D401</f>
        <v>13500</v>
      </c>
      <c r="G401" s="109"/>
    </row>
    <row r="402" spans="2:7" x14ac:dyDescent="0.55000000000000004">
      <c r="C402" s="73" t="s">
        <v>285</v>
      </c>
      <c r="D402" s="77"/>
      <c r="E402" s="105">
        <f>SUM(E401:E401)</f>
        <v>90</v>
      </c>
      <c r="F402" s="80">
        <f>SUM(F401:F401)</f>
        <v>13500</v>
      </c>
      <c r="G402" s="109"/>
    </row>
    <row r="403" spans="2:7" x14ac:dyDescent="0.55000000000000004">
      <c r="C403" s="101"/>
      <c r="F403" s="100"/>
    </row>
    <row r="406" spans="2:7" x14ac:dyDescent="0.55000000000000004">
      <c r="B406" s="63" t="str">
        <f>'Detailed Budget Plan'!P73</f>
        <v>A62</v>
      </c>
      <c r="C406" s="13" t="s">
        <v>377</v>
      </c>
    </row>
    <row r="407" spans="2:7" ht="23.5" x14ac:dyDescent="0.55000000000000004">
      <c r="C407" s="75"/>
      <c r="D407" s="65" t="s">
        <v>296</v>
      </c>
      <c r="E407" s="65" t="s">
        <v>319</v>
      </c>
      <c r="F407" s="65" t="s">
        <v>254</v>
      </c>
      <c r="G407" s="65" t="s">
        <v>298</v>
      </c>
    </row>
    <row r="408" spans="2:7" ht="199.75" x14ac:dyDescent="0.55000000000000004">
      <c r="C408" s="71" t="s">
        <v>378</v>
      </c>
      <c r="D408" s="78">
        <f>'Detailed Budget Plan'!H73</f>
        <v>4</v>
      </c>
      <c r="E408" s="79">
        <f>'Detailed Budget Plan'!I73</f>
        <v>20000</v>
      </c>
      <c r="F408" s="70">
        <f>D408*E408</f>
        <v>80000</v>
      </c>
      <c r="G408" s="78"/>
    </row>
    <row r="409" spans="2:7" x14ac:dyDescent="0.55000000000000004">
      <c r="C409" s="73" t="s">
        <v>285</v>
      </c>
      <c r="D409" s="78"/>
      <c r="E409" s="79"/>
      <c r="F409" s="74">
        <f>SUM(F408:F408)</f>
        <v>80000</v>
      </c>
      <c r="G409" s="78"/>
    </row>
    <row r="410" spans="2:7" x14ac:dyDescent="0.55000000000000004">
      <c r="F410" s="64"/>
    </row>
    <row r="411" spans="2:7" x14ac:dyDescent="0.55000000000000004">
      <c r="F411" s="64"/>
    </row>
    <row r="412" spans="2:7" x14ac:dyDescent="0.55000000000000004">
      <c r="B412" s="63" t="str">
        <f>'Detailed Budget Plan'!P74</f>
        <v>A63</v>
      </c>
      <c r="C412" s="83" t="s">
        <v>115</v>
      </c>
      <c r="F412" s="64"/>
    </row>
    <row r="413" spans="2:7" ht="23.5" x14ac:dyDescent="0.55000000000000004">
      <c r="D413" s="65" t="s">
        <v>275</v>
      </c>
      <c r="E413" s="65" t="s">
        <v>306</v>
      </c>
      <c r="F413" s="65" t="s">
        <v>254</v>
      </c>
    </row>
    <row r="414" spans="2:7" ht="47" x14ac:dyDescent="0.55000000000000004">
      <c r="C414" s="76" t="s">
        <v>379</v>
      </c>
      <c r="D414" s="79">
        <f>'Detailed Budget Plan'!I74</f>
        <v>150</v>
      </c>
      <c r="E414" s="72">
        <f>'Detailed Budget Plan'!H74</f>
        <v>90</v>
      </c>
      <c r="F414" s="99">
        <f>+E414*D414</f>
        <v>13500</v>
      </c>
    </row>
    <row r="417" spans="2:6" x14ac:dyDescent="0.55000000000000004">
      <c r="B417" s="63" t="str">
        <f>'Detailed Budget Plan'!P75</f>
        <v>A64</v>
      </c>
      <c r="C417" s="13" t="str">
        <f>'Detailed Budget Plan'!F75</f>
        <v>Vehicle Hire</v>
      </c>
    </row>
    <row r="418" spans="2:6" ht="23.5" x14ac:dyDescent="0.55000000000000004">
      <c r="D418" s="65" t="s">
        <v>275</v>
      </c>
      <c r="E418" s="65" t="s">
        <v>336</v>
      </c>
      <c r="F418" s="65" t="s">
        <v>254</v>
      </c>
    </row>
    <row r="419" spans="2:6" ht="47" x14ac:dyDescent="0.55000000000000004">
      <c r="C419" s="76" t="s">
        <v>380</v>
      </c>
      <c r="D419" s="79">
        <f>'Detailed Budget Plan'!I75</f>
        <v>150</v>
      </c>
      <c r="E419" s="72">
        <f>'Detailed Budget Plan'!H75</f>
        <v>28</v>
      </c>
      <c r="F419" s="79">
        <f>+E419*D419</f>
        <v>4200</v>
      </c>
    </row>
    <row r="420" spans="2:6" x14ac:dyDescent="0.55000000000000004">
      <c r="C420" s="73" t="s">
        <v>285</v>
      </c>
      <c r="D420" s="78"/>
      <c r="E420" s="105">
        <f>SUM(E419:E419)</f>
        <v>28</v>
      </c>
      <c r="F420" s="74">
        <f>SUM(F419:F419)</f>
        <v>4200</v>
      </c>
    </row>
    <row r="421" spans="2:6" x14ac:dyDescent="0.55000000000000004">
      <c r="C421" s="101" t="s">
        <v>286</v>
      </c>
      <c r="F421" s="100">
        <f>F420/E420</f>
        <v>150</v>
      </c>
    </row>
    <row r="423" spans="2:6" x14ac:dyDescent="0.55000000000000004">
      <c r="B423" s="63" t="str">
        <f>'Detailed Budget Plan'!P76</f>
        <v>A65</v>
      </c>
      <c r="C423" s="13" t="s">
        <v>381</v>
      </c>
    </row>
    <row r="424" spans="2:6" ht="23.5" x14ac:dyDescent="0.55000000000000004">
      <c r="B424" s="63"/>
      <c r="D424" s="66" t="s">
        <v>274</v>
      </c>
      <c r="E424" s="65" t="s">
        <v>275</v>
      </c>
      <c r="F424" s="67" t="s">
        <v>254</v>
      </c>
    </row>
    <row r="425" spans="2:6" ht="58.75" x14ac:dyDescent="0.55000000000000004">
      <c r="B425" s="63"/>
      <c r="C425" s="68" t="s">
        <v>382</v>
      </c>
      <c r="D425" s="81">
        <f>'Detailed Budget Plan'!H76</f>
        <v>5</v>
      </c>
      <c r="E425" s="69">
        <f>'Detailed Budget Plan'!I76</f>
        <v>1800</v>
      </c>
      <c r="F425" s="70">
        <f>+D425*E425*0.1</f>
        <v>900</v>
      </c>
    </row>
    <row r="427" spans="2:6" x14ac:dyDescent="0.55000000000000004">
      <c r="B427" s="63" t="str">
        <f>'Detailed Budget Plan'!P78</f>
        <v>A66</v>
      </c>
      <c r="C427" s="13" t="s">
        <v>383</v>
      </c>
    </row>
    <row r="428" spans="2:6" ht="23.5" x14ac:dyDescent="0.55000000000000004">
      <c r="B428" s="63"/>
      <c r="D428" s="66" t="s">
        <v>274</v>
      </c>
      <c r="E428" s="65" t="s">
        <v>275</v>
      </c>
      <c r="F428" s="67" t="s">
        <v>254</v>
      </c>
    </row>
    <row r="429" spans="2:6" ht="82.25" x14ac:dyDescent="0.55000000000000004">
      <c r="B429" s="63"/>
      <c r="C429" s="68" t="s">
        <v>384</v>
      </c>
      <c r="D429" s="81">
        <f>'Detailed Budget Plan'!H78</f>
        <v>12</v>
      </c>
      <c r="E429" s="69">
        <f>'Detailed Budget Plan'!I78</f>
        <v>2500</v>
      </c>
      <c r="F429" s="70">
        <f>+D429*E429</f>
        <v>30000</v>
      </c>
    </row>
    <row r="430" spans="2:6" x14ac:dyDescent="0.55000000000000004">
      <c r="B430" s="63"/>
      <c r="C430" s="133"/>
      <c r="D430" s="134"/>
      <c r="E430" s="135"/>
      <c r="F430" s="136"/>
    </row>
    <row r="431" spans="2:6" x14ac:dyDescent="0.55000000000000004">
      <c r="B431" s="63"/>
      <c r="C431" s="133"/>
      <c r="D431" s="134"/>
      <c r="E431" s="135"/>
      <c r="F431" s="136"/>
    </row>
    <row r="432" spans="2:6" x14ac:dyDescent="0.55000000000000004">
      <c r="B432" s="63" t="str">
        <f>'Detailed Budget Plan'!P79</f>
        <v>A67</v>
      </c>
      <c r="C432" s="13" t="s">
        <v>385</v>
      </c>
    </row>
    <row r="433" spans="2:7" ht="23.5" x14ac:dyDescent="0.55000000000000004">
      <c r="D433" s="65" t="s">
        <v>275</v>
      </c>
      <c r="E433" s="65" t="s">
        <v>336</v>
      </c>
      <c r="F433" s="65" t="s">
        <v>254</v>
      </c>
    </row>
    <row r="434" spans="2:7" ht="58.75" x14ac:dyDescent="0.55000000000000004">
      <c r="C434" s="76" t="s">
        <v>386</v>
      </c>
      <c r="D434" s="79">
        <f>'Detailed Budget Plan'!I79</f>
        <v>1500</v>
      </c>
      <c r="E434" s="72">
        <f>'Detailed Budget Plan'!H79</f>
        <v>62</v>
      </c>
      <c r="F434" s="79">
        <f>+E434*D434</f>
        <v>93000</v>
      </c>
    </row>
    <row r="435" spans="2:7" x14ac:dyDescent="0.55000000000000004">
      <c r="C435" s="73" t="s">
        <v>285</v>
      </c>
      <c r="D435" s="78"/>
      <c r="E435" s="105">
        <f>SUM(E434:E434)</f>
        <v>62</v>
      </c>
      <c r="F435" s="74">
        <f>SUM(F434:F434)</f>
        <v>93000</v>
      </c>
    </row>
    <row r="436" spans="2:7" x14ac:dyDescent="0.55000000000000004">
      <c r="C436" s="101" t="s">
        <v>286</v>
      </c>
      <c r="F436" s="100">
        <f>F435/E435</f>
        <v>1500</v>
      </c>
    </row>
    <row r="437" spans="2:7" x14ac:dyDescent="0.55000000000000004">
      <c r="B437" s="63"/>
    </row>
    <row r="438" spans="2:7" x14ac:dyDescent="0.55000000000000004">
      <c r="B438" s="63"/>
    </row>
    <row r="439" spans="2:7" x14ac:dyDescent="0.55000000000000004">
      <c r="B439" s="63" t="str">
        <f>'Detailed Budget Plan'!P80</f>
        <v>A68</v>
      </c>
      <c r="C439" s="13" t="s">
        <v>291</v>
      </c>
    </row>
    <row r="440" spans="2:7" ht="23.5" x14ac:dyDescent="0.55000000000000004">
      <c r="C440" s="75"/>
      <c r="D440" s="65" t="s">
        <v>275</v>
      </c>
      <c r="E440" s="65" t="s">
        <v>292</v>
      </c>
      <c r="F440" s="65" t="s">
        <v>254</v>
      </c>
      <c r="G440" s="65" t="s">
        <v>293</v>
      </c>
    </row>
    <row r="441" spans="2:7" ht="47" x14ac:dyDescent="0.55000000000000004">
      <c r="C441" s="76" t="s">
        <v>387</v>
      </c>
      <c r="D441" s="70">
        <f>'Detailed Budget Plan'!I80</f>
        <v>150</v>
      </c>
      <c r="E441" s="72">
        <f>'Detailed Budget Plan'!H80</f>
        <v>124</v>
      </c>
      <c r="F441" s="70">
        <f>+E441*D441</f>
        <v>18600</v>
      </c>
      <c r="G441" s="109"/>
    </row>
    <row r="442" spans="2:7" x14ac:dyDescent="0.55000000000000004">
      <c r="C442" s="73" t="s">
        <v>285</v>
      </c>
      <c r="D442" s="77"/>
      <c r="E442" s="105">
        <f>SUM(E441:E441)</f>
        <v>124</v>
      </c>
      <c r="F442" s="80">
        <f>SUM(F441:F441)</f>
        <v>18600</v>
      </c>
      <c r="G442" s="109"/>
    </row>
    <row r="443" spans="2:7" x14ac:dyDescent="0.55000000000000004">
      <c r="C443" s="101"/>
      <c r="F443" s="100"/>
    </row>
    <row r="445" spans="2:7" x14ac:dyDescent="0.55000000000000004">
      <c r="B445" s="63" t="str">
        <f>'Detailed Budget Plan'!P81</f>
        <v>A69</v>
      </c>
      <c r="C445" s="13" t="s">
        <v>388</v>
      </c>
    </row>
    <row r="446" spans="2:7" ht="23.5" x14ac:dyDescent="0.55000000000000004">
      <c r="C446" s="75"/>
      <c r="D446" s="65" t="s">
        <v>296</v>
      </c>
      <c r="E446" s="65" t="s">
        <v>319</v>
      </c>
      <c r="F446" s="65" t="s">
        <v>254</v>
      </c>
      <c r="G446" s="65" t="s">
        <v>298</v>
      </c>
    </row>
    <row r="447" spans="2:7" ht="58.75" x14ac:dyDescent="0.55000000000000004">
      <c r="C447" s="76" t="s">
        <v>389</v>
      </c>
      <c r="D447" s="78">
        <f>'Detailed Budget Plan'!H81</f>
        <v>1</v>
      </c>
      <c r="E447" s="79">
        <f>'Detailed Budget Plan'!I81</f>
        <v>20000</v>
      </c>
      <c r="F447" s="70">
        <f>D447*E447</f>
        <v>20000</v>
      </c>
      <c r="G447" s="78"/>
    </row>
    <row r="448" spans="2:7" x14ac:dyDescent="0.55000000000000004">
      <c r="C448" s="73" t="s">
        <v>285</v>
      </c>
      <c r="D448" s="78"/>
      <c r="E448" s="79"/>
      <c r="F448" s="74">
        <f>SUM(F447:F447)</f>
        <v>20000</v>
      </c>
      <c r="G448" s="78"/>
    </row>
    <row r="449" spans="2:6" x14ac:dyDescent="0.55000000000000004">
      <c r="F449" s="64"/>
    </row>
    <row r="450" spans="2:6" x14ac:dyDescent="0.55000000000000004">
      <c r="F450" s="64"/>
    </row>
    <row r="451" spans="2:6" x14ac:dyDescent="0.55000000000000004">
      <c r="B451" s="63" t="str">
        <f>'Detailed Budget Plan'!P82</f>
        <v>A70</v>
      </c>
      <c r="C451" s="83" t="s">
        <v>115</v>
      </c>
      <c r="F451" s="64"/>
    </row>
    <row r="452" spans="2:6" ht="23.5" x14ac:dyDescent="0.55000000000000004">
      <c r="D452" s="65" t="s">
        <v>275</v>
      </c>
      <c r="E452" s="65" t="s">
        <v>306</v>
      </c>
      <c r="F452" s="65" t="s">
        <v>254</v>
      </c>
    </row>
    <row r="453" spans="2:6" ht="47" x14ac:dyDescent="0.55000000000000004">
      <c r="C453" s="76" t="s">
        <v>390</v>
      </c>
      <c r="D453" s="79">
        <f>'Detailed Budget Plan'!I82</f>
        <v>150</v>
      </c>
      <c r="E453" s="72">
        <f>'Detailed Budget Plan'!H82</f>
        <v>124</v>
      </c>
      <c r="F453" s="99">
        <f>+E453*D453</f>
        <v>18600</v>
      </c>
    </row>
    <row r="455" spans="2:6" x14ac:dyDescent="0.55000000000000004">
      <c r="F455" s="64"/>
    </row>
    <row r="456" spans="2:6" x14ac:dyDescent="0.55000000000000004">
      <c r="B456" s="63" t="str">
        <f>'Detailed Budget Plan'!P83</f>
        <v>A71</v>
      </c>
      <c r="C456" s="83" t="s">
        <v>115</v>
      </c>
      <c r="F456" s="64"/>
    </row>
    <row r="457" spans="2:6" ht="23.5" x14ac:dyDescent="0.55000000000000004">
      <c r="D457" s="65" t="s">
        <v>275</v>
      </c>
      <c r="E457" s="65" t="s">
        <v>306</v>
      </c>
      <c r="F457" s="65" t="s">
        <v>254</v>
      </c>
    </row>
    <row r="458" spans="2:6" ht="35.25" x14ac:dyDescent="0.55000000000000004">
      <c r="C458" s="76" t="s">
        <v>391</v>
      </c>
      <c r="D458" s="79">
        <f>'Detailed Budget Plan'!I83</f>
        <v>150</v>
      </c>
      <c r="E458" s="72">
        <f>'Detailed Budget Plan'!H83</f>
        <v>42</v>
      </c>
      <c r="F458" s="99">
        <f>+E458*D458</f>
        <v>6300</v>
      </c>
    </row>
    <row r="461" spans="2:6" x14ac:dyDescent="0.55000000000000004">
      <c r="B461" s="63" t="str">
        <f>'Detailed Budget Plan'!P84</f>
        <v>A72</v>
      </c>
      <c r="C461" s="13" t="s">
        <v>392</v>
      </c>
    </row>
    <row r="462" spans="2:6" ht="23.5" x14ac:dyDescent="0.55000000000000004">
      <c r="B462" s="63"/>
      <c r="D462" s="66" t="s">
        <v>274</v>
      </c>
      <c r="E462" s="65" t="s">
        <v>275</v>
      </c>
      <c r="F462" s="67" t="s">
        <v>254</v>
      </c>
    </row>
    <row r="463" spans="2:6" ht="58.75" x14ac:dyDescent="0.55000000000000004">
      <c r="B463" s="63"/>
      <c r="C463" s="68" t="s">
        <v>393</v>
      </c>
      <c r="D463" s="81">
        <f>'Detailed Budget Plan'!H84</f>
        <v>6</v>
      </c>
      <c r="E463" s="69">
        <f>'Detailed Budget Plan'!I84</f>
        <v>1800</v>
      </c>
      <c r="F463" s="70">
        <f>+D463*E463*0.1</f>
        <v>1080</v>
      </c>
    </row>
    <row r="466" spans="2:6" x14ac:dyDescent="0.55000000000000004">
      <c r="B466" s="63" t="str">
        <f>'Detailed Budget Plan'!P86</f>
        <v>B1</v>
      </c>
      <c r="C466" s="13" t="s">
        <v>394</v>
      </c>
    </row>
    <row r="467" spans="2:6" ht="23.5" x14ac:dyDescent="0.55000000000000004">
      <c r="B467" s="63"/>
      <c r="D467" s="66" t="s">
        <v>274</v>
      </c>
      <c r="E467" s="65" t="s">
        <v>275</v>
      </c>
      <c r="F467" s="67" t="s">
        <v>254</v>
      </c>
    </row>
    <row r="468" spans="2:6" ht="94" x14ac:dyDescent="0.55000000000000004">
      <c r="B468" s="63"/>
      <c r="C468" s="68" t="s">
        <v>395</v>
      </c>
      <c r="D468" s="81">
        <f>'Detailed Budget Plan'!H86</f>
        <v>18</v>
      </c>
      <c r="E468" s="69">
        <f>'Detailed Budget Plan'!I86</f>
        <v>2500</v>
      </c>
      <c r="F468" s="70">
        <f>+D468*E468</f>
        <v>45000</v>
      </c>
    </row>
    <row r="469" spans="2:6" x14ac:dyDescent="0.55000000000000004">
      <c r="B469" s="63"/>
      <c r="C469" s="133"/>
      <c r="D469" s="134"/>
      <c r="E469" s="135"/>
      <c r="F469" s="136"/>
    </row>
    <row r="471" spans="2:6" x14ac:dyDescent="0.55000000000000004">
      <c r="B471" s="63" t="s">
        <v>187</v>
      </c>
      <c r="C471" s="13" t="s">
        <v>396</v>
      </c>
    </row>
    <row r="472" spans="2:6" ht="23.5" x14ac:dyDescent="0.55000000000000004">
      <c r="B472" s="63"/>
      <c r="D472" s="66" t="s">
        <v>397</v>
      </c>
      <c r="E472" s="65" t="s">
        <v>275</v>
      </c>
      <c r="F472" s="67" t="s">
        <v>254</v>
      </c>
    </row>
    <row r="473" spans="2:6" ht="188" x14ac:dyDescent="0.55000000000000004">
      <c r="B473" s="63"/>
      <c r="C473" s="180" t="s">
        <v>398</v>
      </c>
      <c r="D473" s="81">
        <f>'Detailed Budget Plan'!H87</f>
        <v>40</v>
      </c>
      <c r="E473" s="69">
        <v>1000</v>
      </c>
      <c r="F473" s="70">
        <f>+D473*E473</f>
        <v>40000</v>
      </c>
    </row>
    <row r="474" spans="2:6" x14ac:dyDescent="0.55000000000000004">
      <c r="B474" s="63"/>
      <c r="C474" s="133"/>
      <c r="D474" s="134"/>
      <c r="E474" s="135"/>
      <c r="F474" s="136"/>
    </row>
    <row r="475" spans="2:6" x14ac:dyDescent="0.55000000000000004">
      <c r="B475" s="63"/>
      <c r="C475" s="133"/>
      <c r="D475" s="134"/>
      <c r="E475" s="135"/>
      <c r="F475" s="136"/>
    </row>
    <row r="476" spans="2:6" x14ac:dyDescent="0.55000000000000004">
      <c r="B476" s="63" t="s">
        <v>188</v>
      </c>
      <c r="C476" s="13" t="s">
        <v>399</v>
      </c>
    </row>
    <row r="477" spans="2:6" ht="23.5" x14ac:dyDescent="0.55000000000000004">
      <c r="D477" s="65" t="s">
        <v>275</v>
      </c>
      <c r="E477" s="65" t="s">
        <v>336</v>
      </c>
      <c r="F477" s="65" t="s">
        <v>254</v>
      </c>
    </row>
    <row r="478" spans="2:6" ht="70.5" x14ac:dyDescent="0.55000000000000004">
      <c r="C478" s="76" t="s">
        <v>400</v>
      </c>
      <c r="D478" s="79">
        <f>'Detailed Budget Plan'!I88</f>
        <v>2000</v>
      </c>
      <c r="E478" s="72">
        <v>80</v>
      </c>
      <c r="F478" s="79">
        <f>+E478*D478</f>
        <v>160000</v>
      </c>
    </row>
    <row r="479" spans="2:6" x14ac:dyDescent="0.55000000000000004">
      <c r="C479" s="73" t="s">
        <v>285</v>
      </c>
      <c r="D479" s="78"/>
      <c r="E479" s="105">
        <f>SUM(E478:E478)</f>
        <v>80</v>
      </c>
      <c r="F479" s="74">
        <f>SUM(F478:F478)</f>
        <v>160000</v>
      </c>
    </row>
    <row r="480" spans="2:6" x14ac:dyDescent="0.55000000000000004">
      <c r="C480" s="101" t="s">
        <v>286</v>
      </c>
      <c r="F480" s="100">
        <f>F479/E479</f>
        <v>2000</v>
      </c>
    </row>
    <row r="481" spans="2:7" x14ac:dyDescent="0.55000000000000004">
      <c r="B481" s="63"/>
    </row>
    <row r="482" spans="2:7" x14ac:dyDescent="0.55000000000000004">
      <c r="B482" s="63"/>
    </row>
    <row r="483" spans="2:7" x14ac:dyDescent="0.55000000000000004">
      <c r="B483" s="63"/>
    </row>
    <row r="484" spans="2:7" x14ac:dyDescent="0.55000000000000004">
      <c r="B484" s="63" t="s">
        <v>189</v>
      </c>
      <c r="C484" s="13" t="s">
        <v>291</v>
      </c>
    </row>
    <row r="485" spans="2:7" ht="23.5" x14ac:dyDescent="0.55000000000000004">
      <c r="C485" s="75"/>
      <c r="D485" s="65" t="s">
        <v>275</v>
      </c>
      <c r="E485" s="65" t="s">
        <v>292</v>
      </c>
      <c r="F485" s="65" t="s">
        <v>254</v>
      </c>
      <c r="G485" s="65" t="s">
        <v>293</v>
      </c>
    </row>
    <row r="486" spans="2:7" ht="58.75" x14ac:dyDescent="0.55000000000000004">
      <c r="C486" s="76" t="s">
        <v>401</v>
      </c>
      <c r="D486" s="70">
        <f>'Detailed Budget Plan'!I89</f>
        <v>150</v>
      </c>
      <c r="E486" s="72">
        <f>'Detailed Budget Plan'!H89</f>
        <v>240</v>
      </c>
      <c r="F486" s="70">
        <f>+E486*D486</f>
        <v>36000</v>
      </c>
      <c r="G486" s="109"/>
    </row>
    <row r="487" spans="2:7" x14ac:dyDescent="0.55000000000000004">
      <c r="C487" s="73" t="s">
        <v>285</v>
      </c>
      <c r="D487" s="77"/>
      <c r="E487" s="105">
        <f>SUM(E486:E486)</f>
        <v>240</v>
      </c>
      <c r="F487" s="80">
        <f>SUM(F486:F486)</f>
        <v>36000</v>
      </c>
      <c r="G487" s="109"/>
    </row>
    <row r="488" spans="2:7" x14ac:dyDescent="0.55000000000000004">
      <c r="C488" s="101"/>
      <c r="F488" s="100"/>
    </row>
    <row r="491" spans="2:7" x14ac:dyDescent="0.55000000000000004">
      <c r="B491" s="63" t="s">
        <v>190</v>
      </c>
      <c r="C491" s="13" t="s">
        <v>318</v>
      </c>
    </row>
    <row r="492" spans="2:7" ht="23.5" x14ac:dyDescent="0.55000000000000004">
      <c r="C492" s="75"/>
      <c r="D492" s="65" t="s">
        <v>296</v>
      </c>
      <c r="E492" s="65" t="s">
        <v>319</v>
      </c>
      <c r="F492" s="65" t="s">
        <v>254</v>
      </c>
      <c r="G492" s="65" t="s">
        <v>298</v>
      </c>
    </row>
    <row r="493" spans="2:7" ht="82.25" x14ac:dyDescent="0.55000000000000004">
      <c r="C493" s="76" t="s">
        <v>402</v>
      </c>
      <c r="D493" s="78">
        <f>'Detailed Budget Plan'!H90</f>
        <v>1</v>
      </c>
      <c r="E493" s="79">
        <f>'Detailed Budget Plan'!I90</f>
        <v>20000</v>
      </c>
      <c r="F493" s="70">
        <f>D493*E493</f>
        <v>20000</v>
      </c>
      <c r="G493" s="78"/>
    </row>
    <row r="494" spans="2:7" x14ac:dyDescent="0.55000000000000004">
      <c r="C494" s="73" t="s">
        <v>285</v>
      </c>
      <c r="D494" s="78"/>
      <c r="E494" s="79"/>
      <c r="F494" s="74">
        <f>SUM(F493:F493)</f>
        <v>20000</v>
      </c>
      <c r="G494" s="78"/>
    </row>
    <row r="495" spans="2:7" x14ac:dyDescent="0.55000000000000004">
      <c r="F495" s="64"/>
    </row>
    <row r="496" spans="2:7" x14ac:dyDescent="0.55000000000000004">
      <c r="F496" s="64"/>
    </row>
    <row r="497" spans="2:6" x14ac:dyDescent="0.55000000000000004">
      <c r="B497" s="63" t="s">
        <v>191</v>
      </c>
      <c r="C497" s="83" t="s">
        <v>115</v>
      </c>
      <c r="F497" s="64"/>
    </row>
    <row r="498" spans="2:6" ht="23.5" x14ac:dyDescent="0.55000000000000004">
      <c r="D498" s="65" t="s">
        <v>275</v>
      </c>
      <c r="E498" s="65" t="s">
        <v>306</v>
      </c>
      <c r="F498" s="65" t="s">
        <v>254</v>
      </c>
    </row>
    <row r="499" spans="2:6" ht="47" x14ac:dyDescent="0.55000000000000004">
      <c r="C499" s="76" t="s">
        <v>403</v>
      </c>
      <c r="D499" s="79">
        <f>'Detailed Budget Plan'!I91</f>
        <v>150</v>
      </c>
      <c r="E499" s="72">
        <f>'Detailed Budget Plan'!H91</f>
        <v>240</v>
      </c>
      <c r="F499" s="99">
        <f>+E499*D499</f>
        <v>36000</v>
      </c>
    </row>
    <row r="501" spans="2:6" x14ac:dyDescent="0.55000000000000004">
      <c r="B501" s="63" t="str">
        <f>'Detailed Budget Plan'!P92</f>
        <v>B7</v>
      </c>
      <c r="C501" s="83" t="s">
        <v>115</v>
      </c>
      <c r="F501" s="64"/>
    </row>
    <row r="502" spans="2:6" ht="23.5" x14ac:dyDescent="0.55000000000000004">
      <c r="D502" s="65" t="s">
        <v>275</v>
      </c>
      <c r="E502" s="65" t="s">
        <v>306</v>
      </c>
      <c r="F502" s="65" t="s">
        <v>254</v>
      </c>
    </row>
    <row r="503" spans="2:6" ht="35.25" x14ac:dyDescent="0.55000000000000004">
      <c r="C503" s="76" t="s">
        <v>404</v>
      </c>
      <c r="D503" s="79">
        <f>'Detailed Budget Plan'!I92</f>
        <v>150</v>
      </c>
      <c r="E503" s="72">
        <f>'Detailed Budget Plan'!H92</f>
        <v>40</v>
      </c>
      <c r="F503" s="99">
        <f>+E503*D503</f>
        <v>6000</v>
      </c>
    </row>
    <row r="506" spans="2:6" x14ac:dyDescent="0.55000000000000004">
      <c r="B506" s="63" t="str">
        <f>'Detailed Budget Plan'!P93</f>
        <v>B8</v>
      </c>
      <c r="C506" s="13" t="s">
        <v>405</v>
      </c>
    </row>
    <row r="507" spans="2:6" ht="23.5" x14ac:dyDescent="0.55000000000000004">
      <c r="D507" s="65" t="s">
        <v>275</v>
      </c>
      <c r="E507" s="65" t="s">
        <v>336</v>
      </c>
      <c r="F507" s="65" t="s">
        <v>254</v>
      </c>
    </row>
    <row r="508" spans="2:6" ht="47" x14ac:dyDescent="0.55000000000000004">
      <c r="C508" s="76" t="s">
        <v>406</v>
      </c>
      <c r="D508" s="79">
        <f>'Detailed Budget Plan'!I93</f>
        <v>1800</v>
      </c>
      <c r="E508" s="72">
        <f>'Detailed Budget Plan'!H93</f>
        <v>12</v>
      </c>
      <c r="F508" s="79">
        <f>+E508*D508</f>
        <v>21600</v>
      </c>
    </row>
    <row r="509" spans="2:6" x14ac:dyDescent="0.55000000000000004">
      <c r="C509" s="73" t="s">
        <v>285</v>
      </c>
      <c r="D509" s="78"/>
      <c r="E509" s="105">
        <f>SUM(E508:E508)</f>
        <v>12</v>
      </c>
      <c r="F509" s="74">
        <f>SUM(F508:F508)</f>
        <v>21600</v>
      </c>
    </row>
    <row r="510" spans="2:6" x14ac:dyDescent="0.55000000000000004">
      <c r="C510" s="101" t="s">
        <v>286</v>
      </c>
      <c r="F510" s="100">
        <f>F509/E509</f>
        <v>1800</v>
      </c>
    </row>
    <row r="513" spans="2:7" x14ac:dyDescent="0.55000000000000004">
      <c r="B513" s="63" t="str">
        <f>'Detailed Budget Plan'!P95</f>
        <v>B9</v>
      </c>
      <c r="C513" s="13" t="s">
        <v>407</v>
      </c>
    </row>
    <row r="514" spans="2:7" ht="23.5" x14ac:dyDescent="0.55000000000000004">
      <c r="B514" s="63"/>
      <c r="D514" s="66" t="s">
        <v>274</v>
      </c>
      <c r="E514" s="65" t="s">
        <v>275</v>
      </c>
      <c r="F514" s="67" t="s">
        <v>254</v>
      </c>
    </row>
    <row r="515" spans="2:7" ht="82.25" x14ac:dyDescent="0.55000000000000004">
      <c r="B515" s="63"/>
      <c r="C515" s="68" t="s">
        <v>408</v>
      </c>
      <c r="D515" s="81">
        <f>'Detailed Budget Plan'!H95</f>
        <v>22</v>
      </c>
      <c r="E515" s="69">
        <f>'Detailed Budget Plan'!I95</f>
        <v>2500</v>
      </c>
      <c r="F515" s="70">
        <f>+D515*E515</f>
        <v>55000</v>
      </c>
    </row>
    <row r="516" spans="2:7" x14ac:dyDescent="0.55000000000000004">
      <c r="B516" s="63"/>
      <c r="C516" s="133"/>
      <c r="D516" s="134"/>
      <c r="E516" s="135"/>
      <c r="F516" s="136"/>
    </row>
    <row r="517" spans="2:7" x14ac:dyDescent="0.55000000000000004">
      <c r="B517" s="63"/>
      <c r="C517" s="133"/>
      <c r="D517" s="134"/>
      <c r="E517" s="135"/>
      <c r="F517" s="136"/>
    </row>
    <row r="518" spans="2:7" x14ac:dyDescent="0.55000000000000004">
      <c r="B518" s="63" t="str">
        <f>'Detailed Budget Plan'!P96</f>
        <v>B10</v>
      </c>
      <c r="C518" s="13" t="s">
        <v>409</v>
      </c>
    </row>
    <row r="519" spans="2:7" ht="23.5" x14ac:dyDescent="0.55000000000000004">
      <c r="D519" s="65" t="s">
        <v>275</v>
      </c>
      <c r="E519" s="65" t="s">
        <v>336</v>
      </c>
      <c r="F519" s="65" t="s">
        <v>254</v>
      </c>
    </row>
    <row r="520" spans="2:7" ht="82.25" x14ac:dyDescent="0.55000000000000004">
      <c r="C520" s="76" t="s">
        <v>410</v>
      </c>
      <c r="D520" s="79">
        <f>'Detailed Budget Plan'!I96</f>
        <v>2000</v>
      </c>
      <c r="E520" s="72">
        <f>'Detailed Budget Plan'!H96</f>
        <v>31</v>
      </c>
      <c r="F520" s="79">
        <f>+E520*D520</f>
        <v>62000</v>
      </c>
    </row>
    <row r="521" spans="2:7" x14ac:dyDescent="0.55000000000000004">
      <c r="C521" s="73" t="s">
        <v>285</v>
      </c>
      <c r="D521" s="78"/>
      <c r="E521" s="105">
        <f>SUM(E520:E520)</f>
        <v>31</v>
      </c>
      <c r="F521" s="74">
        <f>SUM(F520:F520)</f>
        <v>62000</v>
      </c>
    </row>
    <row r="522" spans="2:7" x14ac:dyDescent="0.55000000000000004">
      <c r="C522" s="101" t="s">
        <v>286</v>
      </c>
      <c r="F522" s="100">
        <f>F521/E521</f>
        <v>2000</v>
      </c>
    </row>
    <row r="523" spans="2:7" x14ac:dyDescent="0.55000000000000004">
      <c r="B523" s="63"/>
    </row>
    <row r="524" spans="2:7" x14ac:dyDescent="0.55000000000000004">
      <c r="B524" s="63" t="str">
        <f>'Detailed Budget Plan'!P97</f>
        <v>B11</v>
      </c>
      <c r="C524" s="13" t="s">
        <v>291</v>
      </c>
    </row>
    <row r="525" spans="2:7" ht="23.5" x14ac:dyDescent="0.55000000000000004">
      <c r="C525" s="75"/>
      <c r="D525" s="65" t="s">
        <v>275</v>
      </c>
      <c r="E525" s="65" t="s">
        <v>292</v>
      </c>
      <c r="F525" s="65" t="s">
        <v>254</v>
      </c>
      <c r="G525" s="65" t="s">
        <v>293</v>
      </c>
    </row>
    <row r="526" spans="2:7" ht="70.5" x14ac:dyDescent="0.55000000000000004">
      <c r="C526" s="76" t="s">
        <v>411</v>
      </c>
      <c r="D526" s="70">
        <f>'Detailed Budget Plan'!I97</f>
        <v>150</v>
      </c>
      <c r="E526" s="72">
        <f>'Detailed Budget Plan'!H97</f>
        <v>124</v>
      </c>
      <c r="F526" s="70">
        <f>+E526*D526</f>
        <v>18600</v>
      </c>
      <c r="G526" s="109"/>
    </row>
    <row r="527" spans="2:7" x14ac:dyDescent="0.55000000000000004">
      <c r="C527" s="73" t="s">
        <v>285</v>
      </c>
      <c r="D527" s="77"/>
      <c r="E527" s="105">
        <f>SUM(E526:E526)</f>
        <v>124</v>
      </c>
      <c r="F527" s="80">
        <f>SUM(F526:F526)</f>
        <v>18600</v>
      </c>
      <c r="G527" s="109"/>
    </row>
    <row r="528" spans="2:7" x14ac:dyDescent="0.55000000000000004">
      <c r="C528" s="101"/>
      <c r="F528" s="100"/>
    </row>
    <row r="530" spans="2:7" x14ac:dyDescent="0.55000000000000004">
      <c r="B530" s="63" t="str">
        <f>'Detailed Budget Plan'!P98</f>
        <v>B12</v>
      </c>
      <c r="C530" s="13" t="s">
        <v>318</v>
      </c>
    </row>
    <row r="531" spans="2:7" ht="23.5" x14ac:dyDescent="0.55000000000000004">
      <c r="C531" s="75"/>
      <c r="D531" s="65" t="s">
        <v>296</v>
      </c>
      <c r="E531" s="65" t="s">
        <v>319</v>
      </c>
      <c r="F531" s="65" t="s">
        <v>254</v>
      </c>
      <c r="G531" s="65" t="s">
        <v>298</v>
      </c>
    </row>
    <row r="532" spans="2:7" ht="94" x14ac:dyDescent="0.55000000000000004">
      <c r="C532" s="76" t="s">
        <v>412</v>
      </c>
      <c r="D532" s="78">
        <f>'Detailed Budget Plan'!H98</f>
        <v>31</v>
      </c>
      <c r="E532" s="79">
        <f>'Detailed Budget Plan'!I98</f>
        <v>24000</v>
      </c>
      <c r="F532" s="70">
        <f>D532*E532</f>
        <v>744000</v>
      </c>
      <c r="G532" s="78"/>
    </row>
    <row r="533" spans="2:7" x14ac:dyDescent="0.55000000000000004">
      <c r="C533" s="73" t="s">
        <v>285</v>
      </c>
      <c r="D533" s="78"/>
      <c r="E533" s="79"/>
      <c r="F533" s="74">
        <f>SUM(F532:F532)</f>
        <v>744000</v>
      </c>
      <c r="G533" s="78"/>
    </row>
    <row r="534" spans="2:7" x14ac:dyDescent="0.55000000000000004">
      <c r="F534" s="64"/>
    </row>
    <row r="536" spans="2:7" x14ac:dyDescent="0.55000000000000004">
      <c r="B536" s="63" t="str">
        <f>'Detailed Budget Plan'!P99</f>
        <v>B13</v>
      </c>
      <c r="C536" s="13" t="s">
        <v>318</v>
      </c>
    </row>
    <row r="537" spans="2:7" ht="23.5" x14ac:dyDescent="0.55000000000000004">
      <c r="C537" s="75"/>
      <c r="D537" s="65" t="s">
        <v>296</v>
      </c>
      <c r="E537" s="65" t="s">
        <v>319</v>
      </c>
      <c r="F537" s="65" t="s">
        <v>254</v>
      </c>
      <c r="G537" s="65" t="s">
        <v>298</v>
      </c>
    </row>
    <row r="538" spans="2:7" ht="70.5" x14ac:dyDescent="0.55000000000000004">
      <c r="C538" s="76" t="s">
        <v>413</v>
      </c>
      <c r="D538" s="78">
        <f>'Detailed Budget Plan'!H99</f>
        <v>31</v>
      </c>
      <c r="E538" s="79">
        <f>'Detailed Budget Plan'!I99</f>
        <v>1593.548</v>
      </c>
      <c r="F538" s="70">
        <f>D538*E538</f>
        <v>49399.987999999998</v>
      </c>
      <c r="G538" s="78"/>
    </row>
    <row r="539" spans="2:7" x14ac:dyDescent="0.55000000000000004">
      <c r="C539" s="73" t="s">
        <v>285</v>
      </c>
      <c r="D539" s="78"/>
      <c r="E539" s="79"/>
      <c r="F539" s="74">
        <f>SUM(F538:F538)</f>
        <v>49399.987999999998</v>
      </c>
      <c r="G539" s="78"/>
    </row>
    <row r="540" spans="2:7" x14ac:dyDescent="0.55000000000000004">
      <c r="F540" s="64"/>
    </row>
    <row r="541" spans="2:7" x14ac:dyDescent="0.55000000000000004">
      <c r="F541" s="64"/>
    </row>
    <row r="542" spans="2:7" x14ac:dyDescent="0.55000000000000004">
      <c r="B542" s="63" t="str">
        <f>'Detailed Budget Plan'!P100</f>
        <v>B14</v>
      </c>
      <c r="C542" s="83" t="s">
        <v>115</v>
      </c>
      <c r="F542" s="64"/>
    </row>
    <row r="543" spans="2:7" ht="23.5" x14ac:dyDescent="0.55000000000000004">
      <c r="D543" s="65" t="s">
        <v>275</v>
      </c>
      <c r="E543" s="65" t="s">
        <v>306</v>
      </c>
      <c r="F543" s="65" t="s">
        <v>254</v>
      </c>
    </row>
    <row r="544" spans="2:7" ht="47" x14ac:dyDescent="0.55000000000000004">
      <c r="C544" s="76" t="s">
        <v>414</v>
      </c>
      <c r="D544" s="79">
        <f>'Detailed Budget Plan'!I100</f>
        <v>150</v>
      </c>
      <c r="E544" s="72">
        <f>'Detailed Budget Plan'!H100</f>
        <v>124</v>
      </c>
      <c r="F544" s="99">
        <f>+E544*D544</f>
        <v>18600</v>
      </c>
    </row>
    <row r="545" spans="2:6" x14ac:dyDescent="0.55000000000000004">
      <c r="C545" s="142"/>
      <c r="D545" s="193"/>
      <c r="E545" s="195"/>
      <c r="F545" s="201"/>
    </row>
    <row r="546" spans="2:6" x14ac:dyDescent="0.55000000000000004">
      <c r="B546" s="63" t="str">
        <f>'Detailed Budget Plan'!P101</f>
        <v>B15</v>
      </c>
      <c r="C546" s="13" t="str">
        <f>'Detailed Budget Plan'!F101</f>
        <v>Monitoring Cost</v>
      </c>
    </row>
    <row r="547" spans="2:6" x14ac:dyDescent="0.55000000000000004">
      <c r="B547" s="63"/>
    </row>
    <row r="548" spans="2:6" ht="23.5" x14ac:dyDescent="0.55000000000000004">
      <c r="D548" s="65" t="s">
        <v>275</v>
      </c>
      <c r="E548" s="65" t="s">
        <v>304</v>
      </c>
      <c r="F548" s="65" t="s">
        <v>254</v>
      </c>
    </row>
    <row r="549" spans="2:6" ht="94" x14ac:dyDescent="0.55000000000000004">
      <c r="C549" s="71" t="s">
        <v>557</v>
      </c>
      <c r="D549" s="79">
        <f>'Detailed Budget Plan'!I101</f>
        <v>5000</v>
      </c>
      <c r="E549" s="72">
        <f>'Detailed Budget Plan'!H101</f>
        <v>4</v>
      </c>
      <c r="F549" s="79">
        <f>+E549*D549</f>
        <v>20000</v>
      </c>
    </row>
    <row r="550" spans="2:6" x14ac:dyDescent="0.55000000000000004">
      <c r="C550" s="73" t="s">
        <v>285</v>
      </c>
      <c r="D550" s="78"/>
      <c r="E550" s="105">
        <f>SUM(E549:E549)</f>
        <v>4</v>
      </c>
      <c r="F550" s="74">
        <f>SUM(F549:F549)</f>
        <v>20000</v>
      </c>
    </row>
    <row r="551" spans="2:6" x14ac:dyDescent="0.55000000000000004">
      <c r="C551" s="101" t="s">
        <v>286</v>
      </c>
      <c r="F551" s="100">
        <f>F550/E550</f>
        <v>5000</v>
      </c>
    </row>
    <row r="552" spans="2:6" x14ac:dyDescent="0.55000000000000004">
      <c r="F552" s="64"/>
    </row>
    <row r="553" spans="2:6" x14ac:dyDescent="0.55000000000000004">
      <c r="B553" s="63" t="str">
        <f>'Detailed Budget Plan'!P102</f>
        <v>B16</v>
      </c>
      <c r="C553" s="83" t="s">
        <v>115</v>
      </c>
      <c r="F553" s="64"/>
    </row>
    <row r="554" spans="2:6" ht="23.5" x14ac:dyDescent="0.55000000000000004">
      <c r="D554" s="65" t="s">
        <v>275</v>
      </c>
      <c r="E554" s="65" t="s">
        <v>306</v>
      </c>
      <c r="F554" s="65" t="s">
        <v>254</v>
      </c>
    </row>
    <row r="555" spans="2:6" ht="47" x14ac:dyDescent="0.55000000000000004">
      <c r="C555" s="76" t="s">
        <v>415</v>
      </c>
      <c r="D555" s="79">
        <f>'Detailed Budget Plan'!I110</f>
        <v>150</v>
      </c>
      <c r="E555" s="72">
        <f>'Detailed Budget Plan'!H102</f>
        <v>44</v>
      </c>
      <c r="F555" s="99">
        <f>+E555*D555</f>
        <v>6600</v>
      </c>
    </row>
    <row r="559" spans="2:6" x14ac:dyDescent="0.55000000000000004">
      <c r="B559" s="63" t="str">
        <f>'Detailed Budget Plan'!P103</f>
        <v>B17</v>
      </c>
      <c r="C559" s="13" t="s">
        <v>416</v>
      </c>
    </row>
    <row r="560" spans="2:6" ht="23.5" x14ac:dyDescent="0.55000000000000004">
      <c r="B560" s="63"/>
      <c r="D560" s="66" t="s">
        <v>274</v>
      </c>
      <c r="E560" s="65" t="s">
        <v>275</v>
      </c>
      <c r="F560" s="67" t="s">
        <v>254</v>
      </c>
    </row>
    <row r="561" spans="2:6" ht="58.75" x14ac:dyDescent="0.55000000000000004">
      <c r="B561" s="63"/>
      <c r="C561" s="68" t="s">
        <v>417</v>
      </c>
      <c r="D561" s="81">
        <f>'Detailed Budget Plan'!H103</f>
        <v>12</v>
      </c>
      <c r="E561" s="69">
        <f>'Detailed Budget Plan'!I103</f>
        <v>1800</v>
      </c>
      <c r="F561" s="70">
        <f>+D561*E561*0.1</f>
        <v>2160</v>
      </c>
    </row>
    <row r="562" spans="2:6" x14ac:dyDescent="0.55000000000000004">
      <c r="B562" s="63"/>
      <c r="C562" s="133"/>
      <c r="D562" s="134"/>
      <c r="E562" s="135"/>
      <c r="F562" s="136"/>
    </row>
    <row r="564" spans="2:6" x14ac:dyDescent="0.55000000000000004">
      <c r="B564" s="63" t="str">
        <f>'Detailed Budget Plan'!P105</f>
        <v>B18</v>
      </c>
      <c r="C564" s="13" t="s">
        <v>394</v>
      </c>
    </row>
    <row r="565" spans="2:6" ht="23.5" x14ac:dyDescent="0.55000000000000004">
      <c r="B565" s="63"/>
      <c r="D565" s="66" t="s">
        <v>274</v>
      </c>
      <c r="E565" s="65" t="s">
        <v>275</v>
      </c>
      <c r="F565" s="67" t="s">
        <v>254</v>
      </c>
    </row>
    <row r="566" spans="2:6" ht="70.5" x14ac:dyDescent="0.55000000000000004">
      <c r="B566" s="63"/>
      <c r="C566" s="68" t="s">
        <v>418</v>
      </c>
      <c r="D566" s="81">
        <f>'Detailed Budget Plan'!H105</f>
        <v>12</v>
      </c>
      <c r="E566" s="69">
        <v>2500</v>
      </c>
      <c r="F566" s="70">
        <f>+D566*E566</f>
        <v>30000</v>
      </c>
    </row>
    <row r="567" spans="2:6" x14ac:dyDescent="0.55000000000000004">
      <c r="B567" s="63"/>
      <c r="C567" s="133"/>
      <c r="D567" s="134"/>
      <c r="E567" s="135"/>
      <c r="F567" s="136"/>
    </row>
    <row r="568" spans="2:6" x14ac:dyDescent="0.55000000000000004">
      <c r="B568" s="63"/>
      <c r="C568" s="133"/>
      <c r="D568" s="134"/>
      <c r="E568" s="135"/>
      <c r="F568" s="136"/>
    </row>
    <row r="569" spans="2:6" x14ac:dyDescent="0.55000000000000004">
      <c r="B569" s="63" t="str">
        <f>'Detailed Budget Plan'!P106</f>
        <v>B19</v>
      </c>
      <c r="C569" s="13" t="s">
        <v>419</v>
      </c>
    </row>
    <row r="570" spans="2:6" ht="23.5" x14ac:dyDescent="0.55000000000000004">
      <c r="D570" s="65" t="s">
        <v>275</v>
      </c>
      <c r="E570" s="65" t="s">
        <v>336</v>
      </c>
      <c r="F570" s="65" t="s">
        <v>254</v>
      </c>
    </row>
    <row r="571" spans="2:6" ht="70.5" x14ac:dyDescent="0.55000000000000004">
      <c r="C571" s="76" t="s">
        <v>420</v>
      </c>
      <c r="D571" s="79">
        <f>'Detailed Budget Plan'!I106</f>
        <v>2000</v>
      </c>
      <c r="E571" s="72">
        <f>'Detailed Budget Plan'!H106</f>
        <v>31</v>
      </c>
      <c r="F571" s="79">
        <f>+E571*D571</f>
        <v>62000</v>
      </c>
    </row>
    <row r="572" spans="2:6" x14ac:dyDescent="0.55000000000000004">
      <c r="C572" s="73" t="s">
        <v>285</v>
      </c>
      <c r="D572" s="78"/>
      <c r="E572" s="105">
        <f>SUM(E571:E571)</f>
        <v>31</v>
      </c>
      <c r="F572" s="74">
        <f>SUM(F571:F571)</f>
        <v>62000</v>
      </c>
    </row>
    <row r="573" spans="2:6" x14ac:dyDescent="0.55000000000000004">
      <c r="C573" s="101" t="s">
        <v>286</v>
      </c>
      <c r="F573" s="100">
        <f>F572/E572</f>
        <v>2000</v>
      </c>
    </row>
    <row r="574" spans="2:6" x14ac:dyDescent="0.55000000000000004">
      <c r="B574" s="63"/>
    </row>
    <row r="575" spans="2:6" x14ac:dyDescent="0.55000000000000004">
      <c r="B575" s="63"/>
    </row>
    <row r="576" spans="2:6" x14ac:dyDescent="0.55000000000000004">
      <c r="B576" s="63"/>
    </row>
    <row r="577" spans="2:7" x14ac:dyDescent="0.55000000000000004">
      <c r="B577" s="63" t="str">
        <f>'Detailed Budget Plan'!P107</f>
        <v>B20</v>
      </c>
      <c r="C577" s="13" t="s">
        <v>291</v>
      </c>
    </row>
    <row r="578" spans="2:7" ht="23.5" x14ac:dyDescent="0.55000000000000004">
      <c r="C578" s="75"/>
      <c r="D578" s="65" t="s">
        <v>275</v>
      </c>
      <c r="E578" s="65" t="s">
        <v>292</v>
      </c>
      <c r="F578" s="65" t="s">
        <v>254</v>
      </c>
      <c r="G578" s="65" t="s">
        <v>293</v>
      </c>
    </row>
    <row r="579" spans="2:7" ht="47" x14ac:dyDescent="0.55000000000000004">
      <c r="C579" s="76" t="s">
        <v>421</v>
      </c>
      <c r="D579" s="70">
        <f>'Detailed Budget Plan'!I107</f>
        <v>150</v>
      </c>
      <c r="E579" s="72">
        <f>'Detailed Budget Plan'!H107</f>
        <v>115</v>
      </c>
      <c r="F579" s="70">
        <f>+E579*D579</f>
        <v>17250</v>
      </c>
      <c r="G579" s="109"/>
    </row>
    <row r="580" spans="2:7" x14ac:dyDescent="0.55000000000000004">
      <c r="C580" s="73" t="s">
        <v>285</v>
      </c>
      <c r="D580" s="77"/>
      <c r="E580" s="105">
        <f>SUM(E579:E579)</f>
        <v>115</v>
      </c>
      <c r="F580" s="80">
        <f>SUM(F579:F579)</f>
        <v>17250</v>
      </c>
      <c r="G580" s="109"/>
    </row>
    <row r="581" spans="2:7" x14ac:dyDescent="0.55000000000000004">
      <c r="C581" s="101"/>
      <c r="F581" s="100"/>
    </row>
    <row r="584" spans="2:7" x14ac:dyDescent="0.55000000000000004">
      <c r="B584" s="63" t="str">
        <f>'Detailed Budget Plan'!P108</f>
        <v>B21</v>
      </c>
      <c r="C584" s="13" t="s">
        <v>318</v>
      </c>
    </row>
    <row r="585" spans="2:7" ht="23.5" x14ac:dyDescent="0.55000000000000004">
      <c r="C585" s="75"/>
      <c r="D585" s="65" t="s">
        <v>296</v>
      </c>
      <c r="E585" s="65" t="s">
        <v>319</v>
      </c>
      <c r="F585" s="65" t="s">
        <v>254</v>
      </c>
      <c r="G585" s="65" t="s">
        <v>298</v>
      </c>
    </row>
    <row r="586" spans="2:7" ht="70.5" x14ac:dyDescent="0.55000000000000004">
      <c r="C586" s="76" t="s">
        <v>422</v>
      </c>
      <c r="D586" s="78">
        <f>'Detailed Budget Plan'!H108</f>
        <v>1</v>
      </c>
      <c r="E586" s="79">
        <v>25000</v>
      </c>
      <c r="F586" s="70">
        <f>D586*E586</f>
        <v>25000</v>
      </c>
      <c r="G586" s="78"/>
    </row>
    <row r="587" spans="2:7" x14ac:dyDescent="0.55000000000000004">
      <c r="C587" s="73" t="s">
        <v>285</v>
      </c>
      <c r="D587" s="78"/>
      <c r="E587" s="79"/>
      <c r="F587" s="74">
        <f>SUM(F586:F586)</f>
        <v>25000</v>
      </c>
      <c r="G587" s="78"/>
    </row>
    <row r="588" spans="2:7" x14ac:dyDescent="0.55000000000000004">
      <c r="F588" s="64"/>
    </row>
    <row r="589" spans="2:7" x14ac:dyDescent="0.55000000000000004">
      <c r="F589" s="64"/>
    </row>
    <row r="590" spans="2:7" x14ac:dyDescent="0.55000000000000004">
      <c r="B590" s="63" t="str">
        <f>'Detailed Budget Plan'!P109</f>
        <v>B22</v>
      </c>
      <c r="C590" s="83" t="s">
        <v>115</v>
      </c>
      <c r="F590" s="64"/>
    </row>
    <row r="591" spans="2:7" ht="23.5" x14ac:dyDescent="0.55000000000000004">
      <c r="D591" s="65" t="s">
        <v>275</v>
      </c>
      <c r="E591" s="65" t="s">
        <v>306</v>
      </c>
      <c r="F591" s="65" t="s">
        <v>254</v>
      </c>
    </row>
    <row r="592" spans="2:7" ht="35.25" x14ac:dyDescent="0.55000000000000004">
      <c r="C592" s="76" t="s">
        <v>423</v>
      </c>
      <c r="D592" s="79">
        <f>'Detailed Budget Plan'!I109</f>
        <v>150</v>
      </c>
      <c r="E592" s="72">
        <f>'Detailed Budget Plan'!H109</f>
        <v>115</v>
      </c>
      <c r="F592" s="99">
        <f>+E592*D592</f>
        <v>17250</v>
      </c>
    </row>
    <row r="594" spans="2:6" x14ac:dyDescent="0.55000000000000004">
      <c r="F594" s="64"/>
    </row>
    <row r="595" spans="2:6" x14ac:dyDescent="0.55000000000000004">
      <c r="B595" s="63" t="str">
        <f>'Detailed Budget Plan'!P110</f>
        <v>B23</v>
      </c>
      <c r="C595" s="83" t="s">
        <v>115</v>
      </c>
      <c r="F595" s="64"/>
    </row>
    <row r="596" spans="2:6" ht="23.5" x14ac:dyDescent="0.55000000000000004">
      <c r="D596" s="65" t="s">
        <v>275</v>
      </c>
      <c r="E596" s="65" t="s">
        <v>306</v>
      </c>
      <c r="F596" s="65" t="s">
        <v>254</v>
      </c>
    </row>
    <row r="597" spans="2:6" ht="35.25" x14ac:dyDescent="0.55000000000000004">
      <c r="C597" s="76" t="s">
        <v>424</v>
      </c>
      <c r="D597" s="79">
        <f>'Detailed Budget Plan'!I110</f>
        <v>150</v>
      </c>
      <c r="E597" s="72">
        <f>'Detailed Budget Plan'!H110</f>
        <v>42</v>
      </c>
      <c r="F597" s="99">
        <f>+E597*D597</f>
        <v>6300</v>
      </c>
    </row>
    <row r="600" spans="2:6" x14ac:dyDescent="0.55000000000000004">
      <c r="B600" s="63" t="str">
        <f>'Detailed Budget Plan'!P111</f>
        <v>B24</v>
      </c>
      <c r="C600" s="13" t="s">
        <v>425</v>
      </c>
    </row>
    <row r="601" spans="2:6" ht="23.5" x14ac:dyDescent="0.55000000000000004">
      <c r="B601" s="63"/>
      <c r="D601" s="66" t="s">
        <v>274</v>
      </c>
      <c r="E601" s="65" t="s">
        <v>275</v>
      </c>
      <c r="F601" s="67" t="s">
        <v>254</v>
      </c>
    </row>
    <row r="602" spans="2:6" ht="58.75" x14ac:dyDescent="0.55000000000000004">
      <c r="B602" s="63"/>
      <c r="C602" s="68" t="s">
        <v>426</v>
      </c>
      <c r="D602" s="81">
        <f>'Detailed Budget Plan'!H111</f>
        <v>14</v>
      </c>
      <c r="E602" s="69">
        <f>'Detailed Budget Plan'!I111</f>
        <v>1800</v>
      </c>
      <c r="F602" s="70">
        <f>+D602*E602*0.1</f>
        <v>2520</v>
      </c>
    </row>
    <row r="605" spans="2:6" x14ac:dyDescent="0.55000000000000004">
      <c r="B605" s="63" t="str">
        <f>'Detailed Budget Plan'!P113</f>
        <v>B25</v>
      </c>
      <c r="C605" s="13" t="s">
        <v>427</v>
      </c>
    </row>
    <row r="606" spans="2:6" ht="23.5" x14ac:dyDescent="0.55000000000000004">
      <c r="B606" s="63"/>
      <c r="D606" s="66" t="s">
        <v>274</v>
      </c>
      <c r="E606" s="65" t="s">
        <v>275</v>
      </c>
      <c r="F606" s="67" t="s">
        <v>254</v>
      </c>
    </row>
    <row r="607" spans="2:6" ht="94" x14ac:dyDescent="0.55000000000000004">
      <c r="B607" s="63"/>
      <c r="C607" s="68" t="s">
        <v>428</v>
      </c>
      <c r="D607" s="81">
        <f>'Detailed Budget Plan'!H113</f>
        <v>12</v>
      </c>
      <c r="E607" s="69">
        <f>'Detailed Budget Plan'!I113</f>
        <v>2500</v>
      </c>
      <c r="F607" s="70">
        <f>+D607*E607</f>
        <v>30000</v>
      </c>
    </row>
    <row r="608" spans="2:6" x14ac:dyDescent="0.55000000000000004">
      <c r="B608" s="63"/>
      <c r="C608" s="133"/>
      <c r="D608" s="134"/>
      <c r="E608" s="135"/>
      <c r="F608" s="136"/>
    </row>
    <row r="609" spans="2:6" x14ac:dyDescent="0.55000000000000004">
      <c r="B609" s="63"/>
      <c r="C609" s="133"/>
      <c r="D609" s="134"/>
      <c r="E609" s="135"/>
      <c r="F609" s="136"/>
    </row>
    <row r="610" spans="2:6" x14ac:dyDescent="0.55000000000000004">
      <c r="B610" s="63"/>
      <c r="C610" s="133"/>
      <c r="D610" s="134"/>
      <c r="E610" s="135"/>
      <c r="F610" s="136"/>
    </row>
    <row r="611" spans="2:6" x14ac:dyDescent="0.55000000000000004">
      <c r="B611" s="63" t="str">
        <f>'Detailed Budget Plan'!P114</f>
        <v>B26</v>
      </c>
      <c r="C611" s="13" t="s">
        <v>429</v>
      </c>
    </row>
    <row r="612" spans="2:6" ht="23.5" x14ac:dyDescent="0.55000000000000004">
      <c r="B612" s="63"/>
      <c r="D612" s="66" t="s">
        <v>397</v>
      </c>
      <c r="E612" s="65" t="s">
        <v>275</v>
      </c>
      <c r="F612" s="67" t="s">
        <v>254</v>
      </c>
    </row>
    <row r="613" spans="2:6" ht="58.75" x14ac:dyDescent="0.55000000000000004">
      <c r="B613" s="63"/>
      <c r="C613" s="68" t="s">
        <v>430</v>
      </c>
      <c r="D613" s="81">
        <f>'Detailed Budget Plan'!H114</f>
        <v>6</v>
      </c>
      <c r="E613" s="69">
        <f>'Detailed Budget Plan'!I114</f>
        <v>29000</v>
      </c>
      <c r="F613" s="70">
        <f>+D613*E613</f>
        <v>174000</v>
      </c>
    </row>
    <row r="614" spans="2:6" x14ac:dyDescent="0.55000000000000004">
      <c r="B614" s="63"/>
      <c r="C614" s="133"/>
      <c r="D614" s="134"/>
      <c r="E614" s="135"/>
      <c r="F614" s="136"/>
    </row>
    <row r="615" spans="2:6" x14ac:dyDescent="0.55000000000000004">
      <c r="B615" s="63"/>
      <c r="C615" s="133"/>
      <c r="D615" s="134"/>
      <c r="E615" s="135"/>
      <c r="F615" s="136"/>
    </row>
    <row r="616" spans="2:6" x14ac:dyDescent="0.55000000000000004">
      <c r="B616" s="63" t="str">
        <f>'Detailed Budget Plan'!P115</f>
        <v>B27</v>
      </c>
      <c r="C616" s="13" t="s">
        <v>429</v>
      </c>
    </row>
    <row r="617" spans="2:6" ht="23.5" x14ac:dyDescent="0.55000000000000004">
      <c r="B617" s="63"/>
      <c r="D617" s="66" t="s">
        <v>397</v>
      </c>
      <c r="E617" s="65" t="s">
        <v>275</v>
      </c>
      <c r="F617" s="67" t="s">
        <v>254</v>
      </c>
    </row>
    <row r="618" spans="2:6" ht="70.5" x14ac:dyDescent="0.55000000000000004">
      <c r="B618" s="63"/>
      <c r="C618" s="68" t="s">
        <v>431</v>
      </c>
      <c r="D618" s="81">
        <f>'Detailed Budget Plan'!H115</f>
        <v>6</v>
      </c>
      <c r="E618" s="69">
        <f>'Detailed Budget Plan'!I115</f>
        <v>2900</v>
      </c>
      <c r="F618" s="70">
        <f>+D618*E618</f>
        <v>17400</v>
      </c>
    </row>
    <row r="619" spans="2:6" x14ac:dyDescent="0.55000000000000004">
      <c r="B619" s="63"/>
      <c r="C619" s="133"/>
      <c r="D619" s="134"/>
      <c r="E619" s="135"/>
      <c r="F619" s="136"/>
    </row>
    <row r="620" spans="2:6" x14ac:dyDescent="0.55000000000000004">
      <c r="B620" s="63"/>
      <c r="C620" s="133"/>
      <c r="D620" s="134"/>
      <c r="E620" s="135"/>
      <c r="F620" s="136"/>
    </row>
    <row r="621" spans="2:6" s="137" customFormat="1" x14ac:dyDescent="0.55000000000000004">
      <c r="B621" s="138" t="str">
        <f>'Detailed Budget Plan'!P116</f>
        <v>B28</v>
      </c>
      <c r="C621" s="139" t="s">
        <v>432</v>
      </c>
    </row>
    <row r="622" spans="2:6" ht="23.5" x14ac:dyDescent="0.55000000000000004">
      <c r="D622" s="65" t="s">
        <v>275</v>
      </c>
      <c r="E622" s="65" t="s">
        <v>336</v>
      </c>
      <c r="F622" s="65" t="s">
        <v>254</v>
      </c>
    </row>
    <row r="623" spans="2:6" ht="70.5" x14ac:dyDescent="0.55000000000000004">
      <c r="C623" s="76" t="s">
        <v>433</v>
      </c>
      <c r="D623" s="79">
        <f>'Detailed Budget Plan'!I116</f>
        <v>2000</v>
      </c>
      <c r="E623" s="72">
        <f>'Detailed Budget Plan'!H116</f>
        <v>12</v>
      </c>
      <c r="F623" s="79">
        <f>+E623*D623</f>
        <v>24000</v>
      </c>
    </row>
    <row r="624" spans="2:6" x14ac:dyDescent="0.55000000000000004">
      <c r="C624" s="73" t="s">
        <v>285</v>
      </c>
      <c r="D624" s="78"/>
      <c r="E624" s="105">
        <f>SUM(E623:E623)</f>
        <v>12</v>
      </c>
      <c r="F624" s="74">
        <f>SUM(F623:F623)</f>
        <v>24000</v>
      </c>
    </row>
    <row r="625" spans="2:7" x14ac:dyDescent="0.55000000000000004">
      <c r="C625" s="101" t="s">
        <v>286</v>
      </c>
      <c r="F625" s="100">
        <f>F624/E624</f>
        <v>2000</v>
      </c>
    </row>
    <row r="626" spans="2:7" x14ac:dyDescent="0.55000000000000004">
      <c r="B626" s="63"/>
    </row>
    <row r="627" spans="2:7" x14ac:dyDescent="0.55000000000000004">
      <c r="B627" s="63"/>
    </row>
    <row r="628" spans="2:7" x14ac:dyDescent="0.55000000000000004">
      <c r="B628" s="63" t="str">
        <f>'Detailed Budget Plan'!P117</f>
        <v>B29</v>
      </c>
      <c r="C628" s="13" t="s">
        <v>291</v>
      </c>
    </row>
    <row r="629" spans="2:7" ht="23.5" x14ac:dyDescent="0.55000000000000004">
      <c r="C629" s="75"/>
      <c r="D629" s="65" t="s">
        <v>275</v>
      </c>
      <c r="E629" s="65" t="s">
        <v>292</v>
      </c>
      <c r="F629" s="65" t="s">
        <v>254</v>
      </c>
      <c r="G629" s="65" t="s">
        <v>293</v>
      </c>
    </row>
    <row r="630" spans="2:7" ht="58.75" x14ac:dyDescent="0.55000000000000004">
      <c r="C630" s="76" t="s">
        <v>434</v>
      </c>
      <c r="D630" s="70">
        <f>'Detailed Budget Plan'!I117</f>
        <v>150</v>
      </c>
      <c r="E630" s="72">
        <f>'Detailed Budget Plan'!H117</f>
        <v>220</v>
      </c>
      <c r="F630" s="70">
        <f>+E630*D630</f>
        <v>33000</v>
      </c>
      <c r="G630" s="109"/>
    </row>
    <row r="631" spans="2:7" x14ac:dyDescent="0.55000000000000004">
      <c r="C631" s="73" t="s">
        <v>285</v>
      </c>
      <c r="D631" s="77"/>
      <c r="E631" s="105">
        <f>SUM(E630:E630)</f>
        <v>220</v>
      </c>
      <c r="F631" s="80">
        <f>SUM(F630:F630)</f>
        <v>33000</v>
      </c>
      <c r="G631" s="109"/>
    </row>
    <row r="632" spans="2:7" x14ac:dyDescent="0.55000000000000004">
      <c r="C632" s="101"/>
      <c r="F632" s="100"/>
    </row>
    <row r="635" spans="2:7" x14ac:dyDescent="0.55000000000000004">
      <c r="B635" s="63" t="str">
        <f>'Detailed Budget Plan'!P118</f>
        <v>B30</v>
      </c>
      <c r="C635" s="13" t="s">
        <v>318</v>
      </c>
    </row>
    <row r="636" spans="2:7" ht="23.5" x14ac:dyDescent="0.55000000000000004">
      <c r="C636" s="75"/>
      <c r="D636" s="65" t="s">
        <v>296</v>
      </c>
      <c r="E636" s="65" t="s">
        <v>319</v>
      </c>
      <c r="F636" s="65" t="s">
        <v>254</v>
      </c>
      <c r="G636" s="65" t="s">
        <v>298</v>
      </c>
    </row>
    <row r="637" spans="2:7" ht="58.75" x14ac:dyDescent="0.55000000000000004">
      <c r="C637" s="76" t="s">
        <v>435</v>
      </c>
      <c r="D637" s="78">
        <f>'Detailed Budget Plan'!H118</f>
        <v>2</v>
      </c>
      <c r="E637" s="79">
        <v>20000</v>
      </c>
      <c r="F637" s="70">
        <f>D637*E637</f>
        <v>40000</v>
      </c>
      <c r="G637" s="78"/>
    </row>
    <row r="638" spans="2:7" x14ac:dyDescent="0.55000000000000004">
      <c r="C638" s="73" t="s">
        <v>285</v>
      </c>
      <c r="D638" s="78"/>
      <c r="E638" s="79"/>
      <c r="F638" s="74">
        <f>SUM(F637:F637)</f>
        <v>40000</v>
      </c>
      <c r="G638" s="78"/>
    </row>
    <row r="639" spans="2:7" x14ac:dyDescent="0.55000000000000004">
      <c r="F639" s="64"/>
    </row>
    <row r="640" spans="2:7" x14ac:dyDescent="0.55000000000000004">
      <c r="F640" s="64"/>
    </row>
    <row r="641" spans="2:6" x14ac:dyDescent="0.55000000000000004">
      <c r="B641" s="63" t="str">
        <f>'Detailed Budget Plan'!P119</f>
        <v>B31</v>
      </c>
      <c r="C641" s="83" t="str">
        <f>'Detailed Budget Plan'!F119</f>
        <v>Vehicle Purchase</v>
      </c>
      <c r="F641" s="64"/>
    </row>
    <row r="642" spans="2:6" ht="23.5" x14ac:dyDescent="0.55000000000000004">
      <c r="D642" s="65" t="s">
        <v>275</v>
      </c>
      <c r="E642" s="65" t="s">
        <v>306</v>
      </c>
      <c r="F642" s="65" t="s">
        <v>254</v>
      </c>
    </row>
    <row r="643" spans="2:6" ht="47" x14ac:dyDescent="0.55000000000000004">
      <c r="C643" s="76" t="s">
        <v>436</v>
      </c>
      <c r="D643" s="79">
        <f>'Detailed Budget Plan'!I119</f>
        <v>6800</v>
      </c>
      <c r="E643" s="72">
        <f>'Detailed Budget Plan'!H119</f>
        <v>2</v>
      </c>
      <c r="F643" s="99">
        <f>+E643*D643</f>
        <v>13600</v>
      </c>
    </row>
    <row r="646" spans="2:6" x14ac:dyDescent="0.55000000000000004">
      <c r="B646" s="63" t="str">
        <f>'Detailed Budget Plan'!P120</f>
        <v>B32</v>
      </c>
      <c r="C646" s="13" t="str">
        <f>'Detailed Budget Plan'!F120</f>
        <v>Vehicle Fuel &amp; Maintenance</v>
      </c>
    </row>
    <row r="647" spans="2:6" x14ac:dyDescent="0.55000000000000004">
      <c r="B647" s="63"/>
    </row>
    <row r="648" spans="2:6" ht="23.5" x14ac:dyDescent="0.55000000000000004">
      <c r="D648" s="65" t="s">
        <v>275</v>
      </c>
      <c r="E648" s="65" t="s">
        <v>437</v>
      </c>
      <c r="F648" s="65" t="s">
        <v>254</v>
      </c>
    </row>
    <row r="649" spans="2:6" ht="47" x14ac:dyDescent="0.55000000000000004">
      <c r="C649" s="76" t="s">
        <v>438</v>
      </c>
      <c r="D649" s="79">
        <f>'Detailed Budget Plan'!I120</f>
        <v>3000</v>
      </c>
      <c r="E649" s="72">
        <f>'Detailed Budget Plan'!I120</f>
        <v>3000</v>
      </c>
      <c r="F649" s="79">
        <f>+E649*D649</f>
        <v>9000000</v>
      </c>
    </row>
    <row r="650" spans="2:6" x14ac:dyDescent="0.55000000000000004">
      <c r="C650" s="73" t="s">
        <v>285</v>
      </c>
      <c r="D650" s="78"/>
      <c r="E650" s="105">
        <f>SUM(E649:E649)</f>
        <v>3000</v>
      </c>
      <c r="F650" s="74">
        <f>SUM(F649:F649)</f>
        <v>9000000</v>
      </c>
    </row>
    <row r="651" spans="2:6" x14ac:dyDescent="0.55000000000000004">
      <c r="C651" s="101" t="s">
        <v>286</v>
      </c>
      <c r="F651" s="100">
        <f>F650/E650</f>
        <v>3000</v>
      </c>
    </row>
    <row r="654" spans="2:6" x14ac:dyDescent="0.55000000000000004">
      <c r="B654" s="63" t="str">
        <f>'Detailed Budget Plan'!P122</f>
        <v>B33</v>
      </c>
      <c r="C654" s="13" t="s">
        <v>439</v>
      </c>
    </row>
    <row r="655" spans="2:6" ht="23.5" x14ac:dyDescent="0.55000000000000004">
      <c r="B655" s="63"/>
      <c r="D655" s="66" t="s">
        <v>274</v>
      </c>
      <c r="E655" s="65" t="s">
        <v>275</v>
      </c>
      <c r="F655" s="67" t="s">
        <v>254</v>
      </c>
    </row>
    <row r="656" spans="2:6" ht="70.5" x14ac:dyDescent="0.55000000000000004">
      <c r="B656" s="63"/>
      <c r="C656" s="68" t="s">
        <v>440</v>
      </c>
      <c r="D656" s="81">
        <f>'Detailed Budget Plan'!H122</f>
        <v>10</v>
      </c>
      <c r="E656" s="69">
        <f>'Detailed Budget Plan'!I122</f>
        <v>2500</v>
      </c>
      <c r="F656" s="70">
        <f>+D656*E656</f>
        <v>25000</v>
      </c>
    </row>
    <row r="657" spans="2:8" x14ac:dyDescent="0.55000000000000004">
      <c r="B657" s="63"/>
      <c r="C657" s="133"/>
      <c r="D657" s="134"/>
      <c r="E657" s="135"/>
      <c r="F657" s="136"/>
    </row>
    <row r="658" spans="2:8" x14ac:dyDescent="0.55000000000000004">
      <c r="B658" s="63"/>
      <c r="C658" s="133"/>
      <c r="D658" s="134"/>
      <c r="E658" s="135"/>
      <c r="F658" s="136"/>
    </row>
    <row r="659" spans="2:8" x14ac:dyDescent="0.55000000000000004">
      <c r="B659" s="63"/>
      <c r="C659" s="133"/>
      <c r="D659" s="134"/>
      <c r="E659" s="135"/>
      <c r="F659" s="136"/>
    </row>
    <row r="660" spans="2:8" x14ac:dyDescent="0.55000000000000004">
      <c r="B660" s="63" t="str">
        <f>'Detailed Budget Plan'!P123</f>
        <v>B34</v>
      </c>
      <c r="C660" s="13" t="s">
        <v>441</v>
      </c>
    </row>
    <row r="661" spans="2:8" ht="23.5" x14ac:dyDescent="0.55000000000000004">
      <c r="B661" s="63"/>
      <c r="D661" s="66" t="s">
        <v>397</v>
      </c>
      <c r="E661" s="65" t="s">
        <v>275</v>
      </c>
      <c r="F661" s="67" t="s">
        <v>254</v>
      </c>
    </row>
    <row r="662" spans="2:8" ht="70.5" x14ac:dyDescent="0.55000000000000004">
      <c r="B662" s="63"/>
      <c r="C662" s="68" t="s">
        <v>442</v>
      </c>
      <c r="D662" s="81">
        <f>'Detailed Budget Plan'!H123</f>
        <v>10</v>
      </c>
      <c r="E662" s="69">
        <f>'Detailed Budget Plan'!I123</f>
        <v>17600</v>
      </c>
      <c r="F662" s="70">
        <f>+D662*E662</f>
        <v>176000</v>
      </c>
    </row>
    <row r="663" spans="2:8" x14ac:dyDescent="0.55000000000000004">
      <c r="B663" s="63"/>
      <c r="C663" s="133"/>
      <c r="D663" s="134"/>
      <c r="E663" s="135"/>
      <c r="F663" s="136"/>
    </row>
    <row r="664" spans="2:8" x14ac:dyDescent="0.55000000000000004">
      <c r="B664" s="63"/>
      <c r="C664" s="133"/>
      <c r="D664" s="134"/>
      <c r="E664" s="135"/>
      <c r="F664" s="136"/>
    </row>
    <row r="665" spans="2:8" x14ac:dyDescent="0.55000000000000004">
      <c r="B665" s="63" t="str">
        <f>'Detailed Budget Plan'!P124</f>
        <v>B35</v>
      </c>
      <c r="C665" s="13" t="s">
        <v>441</v>
      </c>
    </row>
    <row r="666" spans="2:8" ht="23.5" x14ac:dyDescent="0.55000000000000004">
      <c r="B666" s="63"/>
      <c r="D666" s="66" t="s">
        <v>397</v>
      </c>
      <c r="E666" s="65" t="s">
        <v>275</v>
      </c>
      <c r="F666" s="67" t="s">
        <v>254</v>
      </c>
    </row>
    <row r="667" spans="2:8" ht="58.75" x14ac:dyDescent="0.55000000000000004">
      <c r="B667" s="63"/>
      <c r="C667" s="68" t="s">
        <v>443</v>
      </c>
      <c r="D667" s="81">
        <f>'Detailed Budget Plan'!H124</f>
        <v>10</v>
      </c>
      <c r="E667" s="69">
        <f>'Detailed Budget Plan'!I124</f>
        <v>1760</v>
      </c>
      <c r="F667" s="70">
        <f>+D667*E667</f>
        <v>17600</v>
      </c>
    </row>
    <row r="668" spans="2:8" x14ac:dyDescent="0.55000000000000004">
      <c r="B668" s="63"/>
      <c r="C668" s="133"/>
      <c r="D668" s="134"/>
      <c r="E668" s="135"/>
      <c r="F668" s="136"/>
    </row>
    <row r="669" spans="2:8" x14ac:dyDescent="0.55000000000000004">
      <c r="B669" s="63"/>
      <c r="C669" s="133"/>
      <c r="D669" s="134"/>
      <c r="E669" s="135"/>
      <c r="F669" s="136"/>
    </row>
    <row r="670" spans="2:8" x14ac:dyDescent="0.55000000000000004">
      <c r="B670" s="138" t="str">
        <f>'Detailed Budget Plan'!P125</f>
        <v>B36</v>
      </c>
      <c r="C670" s="139" t="s">
        <v>444</v>
      </c>
      <c r="D670" s="137"/>
      <c r="E670" s="137"/>
      <c r="F670" s="137"/>
      <c r="G670" s="137"/>
      <c r="H670" s="137"/>
    </row>
    <row r="671" spans="2:8" ht="23.5" x14ac:dyDescent="0.55000000000000004">
      <c r="D671" s="65" t="s">
        <v>275</v>
      </c>
      <c r="E671" s="65" t="s">
        <v>336</v>
      </c>
      <c r="F671" s="65" t="s">
        <v>254</v>
      </c>
    </row>
    <row r="672" spans="2:8" ht="58.75" x14ac:dyDescent="0.55000000000000004">
      <c r="C672" s="76" t="s">
        <v>445</v>
      </c>
      <c r="D672" s="79">
        <f>'Detailed Budget Plan'!I125</f>
        <v>2000</v>
      </c>
      <c r="E672" s="72">
        <f>'Detailed Budget Plan'!H125</f>
        <v>10</v>
      </c>
      <c r="F672" s="79">
        <f>+E672*D672</f>
        <v>20000</v>
      </c>
    </row>
    <row r="673" spans="2:7" x14ac:dyDescent="0.55000000000000004">
      <c r="C673" s="73" t="s">
        <v>285</v>
      </c>
      <c r="D673" s="78"/>
      <c r="E673" s="105">
        <f>SUM(E672:E672)</f>
        <v>10</v>
      </c>
      <c r="F673" s="74">
        <f>SUM(F672:F672)</f>
        <v>20000</v>
      </c>
    </row>
    <row r="674" spans="2:7" x14ac:dyDescent="0.55000000000000004">
      <c r="C674" s="101" t="s">
        <v>286</v>
      </c>
      <c r="F674" s="100">
        <f>F673/E673</f>
        <v>2000</v>
      </c>
    </row>
    <row r="675" spans="2:7" x14ac:dyDescent="0.55000000000000004">
      <c r="B675" s="63"/>
    </row>
    <row r="676" spans="2:7" x14ac:dyDescent="0.55000000000000004">
      <c r="B676" s="63" t="str">
        <f>'Detailed Budget Plan'!P126</f>
        <v>B37</v>
      </c>
      <c r="C676" s="13" t="s">
        <v>446</v>
      </c>
    </row>
    <row r="677" spans="2:7" ht="23.5" x14ac:dyDescent="0.55000000000000004">
      <c r="C677" s="75"/>
      <c r="D677" s="65" t="s">
        <v>275</v>
      </c>
      <c r="E677" s="65" t="s">
        <v>292</v>
      </c>
      <c r="F677" s="65" t="s">
        <v>254</v>
      </c>
      <c r="G677" s="65" t="s">
        <v>293</v>
      </c>
    </row>
    <row r="678" spans="2:7" ht="70.5" x14ac:dyDescent="0.55000000000000004">
      <c r="C678" s="76" t="s">
        <v>447</v>
      </c>
      <c r="D678" s="70">
        <f>'Detailed Budget Plan'!I126</f>
        <v>3000</v>
      </c>
      <c r="E678" s="72">
        <f>'Detailed Budget Plan'!H126</f>
        <v>80</v>
      </c>
      <c r="F678" s="70">
        <f>+E678*D678</f>
        <v>240000</v>
      </c>
      <c r="G678" s="109"/>
    </row>
    <row r="679" spans="2:7" x14ac:dyDescent="0.55000000000000004">
      <c r="C679" s="73" t="s">
        <v>285</v>
      </c>
      <c r="D679" s="77"/>
      <c r="E679" s="105">
        <f>SUM(E678:E678)</f>
        <v>80</v>
      </c>
      <c r="F679" s="80">
        <f>SUM(F678:F678)</f>
        <v>240000</v>
      </c>
      <c r="G679" s="109"/>
    </row>
    <row r="680" spans="2:7" x14ac:dyDescent="0.55000000000000004">
      <c r="C680" s="101"/>
      <c r="F680" s="100"/>
    </row>
    <row r="682" spans="2:7" x14ac:dyDescent="0.55000000000000004">
      <c r="F682" s="64"/>
    </row>
    <row r="683" spans="2:7" x14ac:dyDescent="0.55000000000000004">
      <c r="B683" s="63" t="str">
        <f>'Detailed Budget Plan'!P127</f>
        <v>B38</v>
      </c>
      <c r="C683" s="83" t="s">
        <v>115</v>
      </c>
      <c r="F683" s="64"/>
    </row>
    <row r="684" spans="2:7" ht="23.5" x14ac:dyDescent="0.55000000000000004">
      <c r="D684" s="65" t="s">
        <v>275</v>
      </c>
      <c r="E684" s="65" t="s">
        <v>306</v>
      </c>
      <c r="F684" s="65" t="s">
        <v>254</v>
      </c>
    </row>
    <row r="685" spans="2:7" ht="35.25" x14ac:dyDescent="0.55000000000000004">
      <c r="C685" s="76" t="s">
        <v>448</v>
      </c>
      <c r="D685" s="79">
        <f>'Detailed Budget Plan'!I127</f>
        <v>150</v>
      </c>
      <c r="E685" s="72">
        <f>'Detailed Budget Plan'!H127</f>
        <v>80</v>
      </c>
      <c r="F685" s="99">
        <f>+E685*D685</f>
        <v>12000</v>
      </c>
    </row>
    <row r="689" spans="2:7" x14ac:dyDescent="0.55000000000000004">
      <c r="B689" s="63" t="str">
        <f>'Detailed Budget Plan'!P129</f>
        <v>C1</v>
      </c>
      <c r="C689" s="13" t="s">
        <v>449</v>
      </c>
    </row>
    <row r="690" spans="2:7" ht="23.5" x14ac:dyDescent="0.55000000000000004">
      <c r="B690" s="63"/>
      <c r="D690" s="66" t="s">
        <v>274</v>
      </c>
      <c r="E690" s="65" t="s">
        <v>275</v>
      </c>
      <c r="F690" s="67" t="s">
        <v>254</v>
      </c>
    </row>
    <row r="691" spans="2:7" ht="70.5" x14ac:dyDescent="0.55000000000000004">
      <c r="B691" s="63"/>
      <c r="C691" s="68" t="s">
        <v>450</v>
      </c>
      <c r="D691" s="81">
        <f>'Detailed Budget Plan'!H129</f>
        <v>10</v>
      </c>
      <c r="E691" s="69">
        <f>'Detailed Budget Plan'!I129</f>
        <v>2500</v>
      </c>
      <c r="F691" s="70">
        <f>+D691*E691</f>
        <v>25000</v>
      </c>
    </row>
    <row r="692" spans="2:7" x14ac:dyDescent="0.55000000000000004">
      <c r="B692" s="63"/>
      <c r="C692" s="133"/>
      <c r="D692" s="134"/>
      <c r="E692" s="135"/>
      <c r="F692" s="136"/>
    </row>
    <row r="693" spans="2:7" x14ac:dyDescent="0.55000000000000004">
      <c r="B693" s="63"/>
      <c r="C693" s="133"/>
      <c r="D693" s="134"/>
      <c r="E693" s="135"/>
      <c r="F693" s="136"/>
    </row>
    <row r="694" spans="2:7" x14ac:dyDescent="0.55000000000000004">
      <c r="B694" s="63"/>
      <c r="C694" s="133"/>
      <c r="D694" s="134"/>
      <c r="E694" s="135"/>
      <c r="F694" s="136"/>
    </row>
    <row r="695" spans="2:7" x14ac:dyDescent="0.55000000000000004">
      <c r="B695" s="138" t="str">
        <f>'Detailed Budget Plan'!P130</f>
        <v>C2</v>
      </c>
      <c r="C695" s="139" t="s">
        <v>451</v>
      </c>
      <c r="D695" s="137"/>
      <c r="E695" s="137"/>
      <c r="F695" s="137"/>
      <c r="G695" s="137"/>
    </row>
    <row r="696" spans="2:7" ht="23.5" x14ac:dyDescent="0.55000000000000004">
      <c r="D696" s="65" t="s">
        <v>275</v>
      </c>
      <c r="E696" s="65" t="s">
        <v>336</v>
      </c>
      <c r="F696" s="65" t="s">
        <v>254</v>
      </c>
    </row>
    <row r="697" spans="2:7" ht="47" x14ac:dyDescent="0.55000000000000004">
      <c r="C697" s="76" t="s">
        <v>452</v>
      </c>
      <c r="D697" s="79">
        <f>'Detailed Budget Plan'!I130</f>
        <v>3000</v>
      </c>
      <c r="E697" s="72">
        <f>'Detailed Budget Plan'!H130</f>
        <v>5</v>
      </c>
      <c r="F697" s="79">
        <f>+E697*D697</f>
        <v>15000</v>
      </c>
    </row>
    <row r="698" spans="2:7" x14ac:dyDescent="0.55000000000000004">
      <c r="C698" s="73" t="s">
        <v>285</v>
      </c>
      <c r="D698" s="78"/>
      <c r="E698" s="105">
        <f>SUM(E697:E697)</f>
        <v>5</v>
      </c>
      <c r="F698" s="74">
        <f>SUM(F697:F697)</f>
        <v>15000</v>
      </c>
    </row>
    <row r="699" spans="2:7" x14ac:dyDescent="0.55000000000000004">
      <c r="C699" s="101" t="s">
        <v>286</v>
      </c>
      <c r="F699" s="100">
        <f>F698/E698</f>
        <v>3000</v>
      </c>
    </row>
    <row r="700" spans="2:7" x14ac:dyDescent="0.55000000000000004">
      <c r="B700" s="63"/>
    </row>
    <row r="701" spans="2:7" x14ac:dyDescent="0.55000000000000004">
      <c r="B701" s="63"/>
    </row>
    <row r="702" spans="2:7" x14ac:dyDescent="0.55000000000000004">
      <c r="B702" s="63"/>
    </row>
    <row r="703" spans="2:7" x14ac:dyDescent="0.55000000000000004">
      <c r="B703" s="63" t="str">
        <f>'Detailed Budget Plan'!P131</f>
        <v>C3</v>
      </c>
      <c r="C703" s="13" t="s">
        <v>291</v>
      </c>
    </row>
    <row r="704" spans="2:7" ht="23.5" x14ac:dyDescent="0.55000000000000004">
      <c r="C704" s="75"/>
      <c r="D704" s="65" t="s">
        <v>275</v>
      </c>
      <c r="E704" s="65" t="s">
        <v>292</v>
      </c>
      <c r="F704" s="65" t="s">
        <v>254</v>
      </c>
      <c r="G704" s="65" t="s">
        <v>293</v>
      </c>
    </row>
    <row r="705" spans="2:7" ht="47" x14ac:dyDescent="0.55000000000000004">
      <c r="C705" s="76" t="s">
        <v>453</v>
      </c>
      <c r="D705" s="70">
        <f>'Detailed Budget Plan'!I131</f>
        <v>150</v>
      </c>
      <c r="E705" s="72">
        <f>'Detailed Budget Plan'!H131</f>
        <v>60</v>
      </c>
      <c r="F705" s="70">
        <f>+E705*D705</f>
        <v>9000</v>
      </c>
      <c r="G705" s="109"/>
    </row>
    <row r="706" spans="2:7" x14ac:dyDescent="0.55000000000000004">
      <c r="C706" s="73" t="s">
        <v>285</v>
      </c>
      <c r="D706" s="77"/>
      <c r="E706" s="105">
        <f>SUM(E705:E705)</f>
        <v>60</v>
      </c>
      <c r="F706" s="80">
        <f>SUM(F705:F705)</f>
        <v>9000</v>
      </c>
      <c r="G706" s="109"/>
    </row>
    <row r="707" spans="2:7" x14ac:dyDescent="0.55000000000000004">
      <c r="C707" s="101"/>
      <c r="F707" s="100"/>
    </row>
    <row r="708" spans="2:7" x14ac:dyDescent="0.55000000000000004">
      <c r="B708" s="63" t="str">
        <f>'Detailed Budget Plan'!P132</f>
        <v>C4</v>
      </c>
      <c r="C708" s="13" t="s">
        <v>454</v>
      </c>
    </row>
    <row r="709" spans="2:7" ht="23.5" x14ac:dyDescent="0.55000000000000004">
      <c r="C709" s="75"/>
      <c r="D709" s="65" t="s">
        <v>296</v>
      </c>
      <c r="E709" s="65" t="s">
        <v>319</v>
      </c>
      <c r="F709" s="65" t="s">
        <v>254</v>
      </c>
      <c r="G709" s="65" t="s">
        <v>298</v>
      </c>
    </row>
    <row r="710" spans="2:7" ht="70.5" x14ac:dyDescent="0.55000000000000004">
      <c r="C710" s="76" t="s">
        <v>455</v>
      </c>
      <c r="D710" s="78">
        <f>'Detailed Budget Plan'!H132</f>
        <v>1</v>
      </c>
      <c r="E710" s="79">
        <f>'Detailed Budget Plan'!I132</f>
        <v>20000</v>
      </c>
      <c r="F710" s="70">
        <f>D710*E710</f>
        <v>20000</v>
      </c>
      <c r="G710" s="78"/>
    </row>
    <row r="711" spans="2:7" x14ac:dyDescent="0.55000000000000004">
      <c r="C711" s="73" t="s">
        <v>285</v>
      </c>
      <c r="D711" s="78"/>
      <c r="E711" s="79"/>
      <c r="F711" s="74">
        <f>SUM(F710:F710)</f>
        <v>20000</v>
      </c>
      <c r="G711" s="78"/>
    </row>
    <row r="713" spans="2:7" x14ac:dyDescent="0.55000000000000004">
      <c r="F713" s="64"/>
    </row>
    <row r="714" spans="2:7" x14ac:dyDescent="0.55000000000000004">
      <c r="B714" s="63" t="str">
        <f>'Detailed Budget Plan'!P133</f>
        <v>C5</v>
      </c>
      <c r="C714" s="83" t="s">
        <v>115</v>
      </c>
      <c r="F714" s="64"/>
    </row>
    <row r="715" spans="2:7" ht="23.5" x14ac:dyDescent="0.55000000000000004">
      <c r="D715" s="65" t="s">
        <v>275</v>
      </c>
      <c r="E715" s="65" t="s">
        <v>306</v>
      </c>
      <c r="F715" s="65" t="s">
        <v>254</v>
      </c>
    </row>
    <row r="716" spans="2:7" ht="35.25" x14ac:dyDescent="0.55000000000000004">
      <c r="C716" s="76" t="s">
        <v>456</v>
      </c>
      <c r="D716" s="79">
        <f>'Detailed Budget Plan'!I133</f>
        <v>150</v>
      </c>
      <c r="E716" s="72">
        <f>'Detailed Budget Plan'!H133</f>
        <v>60</v>
      </c>
      <c r="F716" s="99">
        <f>+E716*D716</f>
        <v>9000</v>
      </c>
    </row>
    <row r="720" spans="2:7" x14ac:dyDescent="0.55000000000000004">
      <c r="B720" s="63" t="str">
        <f>'Detailed Budget Plan'!P135</f>
        <v>C6</v>
      </c>
      <c r="C720" s="13" t="s">
        <v>457</v>
      </c>
    </row>
    <row r="721" spans="2:7" ht="23.5" x14ac:dyDescent="0.55000000000000004">
      <c r="B721" s="63"/>
      <c r="D721" s="66" t="s">
        <v>274</v>
      </c>
      <c r="E721" s="65" t="s">
        <v>275</v>
      </c>
      <c r="F721" s="67" t="s">
        <v>254</v>
      </c>
    </row>
    <row r="722" spans="2:7" ht="70.5" x14ac:dyDescent="0.55000000000000004">
      <c r="B722" s="63"/>
      <c r="C722" s="68" t="s">
        <v>458</v>
      </c>
      <c r="D722" s="81">
        <f>'Detailed Budget Plan'!H135</f>
        <v>10</v>
      </c>
      <c r="E722" s="69">
        <f>'Detailed Budget Plan'!I135</f>
        <v>2500</v>
      </c>
      <c r="F722" s="70">
        <f>+D722*E722</f>
        <v>25000</v>
      </c>
    </row>
    <row r="723" spans="2:7" x14ac:dyDescent="0.55000000000000004">
      <c r="B723" s="63"/>
      <c r="C723" s="133"/>
      <c r="D723" s="134"/>
      <c r="E723" s="135"/>
      <c r="F723" s="136"/>
    </row>
    <row r="724" spans="2:7" x14ac:dyDescent="0.55000000000000004">
      <c r="B724" s="63"/>
      <c r="C724" s="133"/>
      <c r="D724" s="134"/>
      <c r="E724" s="135"/>
      <c r="F724" s="136"/>
    </row>
    <row r="725" spans="2:7" x14ac:dyDescent="0.55000000000000004">
      <c r="B725" s="63"/>
      <c r="C725" s="133"/>
      <c r="D725" s="134"/>
      <c r="E725" s="135"/>
      <c r="F725" s="136"/>
    </row>
    <row r="726" spans="2:7" x14ac:dyDescent="0.55000000000000004">
      <c r="B726" s="63" t="str">
        <f>'Detailed Budget Plan'!P136</f>
        <v>C7</v>
      </c>
      <c r="C726" s="13" t="s">
        <v>459</v>
      </c>
    </row>
    <row r="727" spans="2:7" ht="23.5" x14ac:dyDescent="0.55000000000000004">
      <c r="B727" s="63"/>
      <c r="D727" s="66" t="s">
        <v>397</v>
      </c>
      <c r="E727" s="65" t="s">
        <v>275</v>
      </c>
      <c r="F727" s="67" t="s">
        <v>254</v>
      </c>
    </row>
    <row r="728" spans="2:7" ht="47" x14ac:dyDescent="0.55000000000000004">
      <c r="B728" s="63"/>
      <c r="C728" s="68" t="s">
        <v>460</v>
      </c>
      <c r="D728" s="81">
        <f>'Detailed Budget Plan'!H136</f>
        <v>31</v>
      </c>
      <c r="E728" s="69">
        <v>2100</v>
      </c>
      <c r="F728" s="70">
        <f>+D728*E728</f>
        <v>65100</v>
      </c>
    </row>
    <row r="729" spans="2:7" x14ac:dyDescent="0.55000000000000004">
      <c r="B729" s="63"/>
      <c r="C729" s="133"/>
      <c r="D729" s="134"/>
      <c r="E729" s="135"/>
      <c r="F729" s="136"/>
    </row>
    <row r="730" spans="2:7" x14ac:dyDescent="0.55000000000000004">
      <c r="B730" s="63"/>
      <c r="C730" s="133"/>
      <c r="D730" s="134"/>
      <c r="E730" s="135"/>
      <c r="F730" s="136"/>
    </row>
    <row r="731" spans="2:7" x14ac:dyDescent="0.55000000000000004">
      <c r="B731" s="63"/>
    </row>
    <row r="732" spans="2:7" x14ac:dyDescent="0.55000000000000004">
      <c r="B732" s="63" t="str">
        <f>'Detailed Budget Plan'!P137</f>
        <v>C8</v>
      </c>
      <c r="C732" s="13" t="s">
        <v>291</v>
      </c>
    </row>
    <row r="733" spans="2:7" ht="23.5" x14ac:dyDescent="0.55000000000000004">
      <c r="C733" s="75"/>
      <c r="D733" s="65" t="s">
        <v>275</v>
      </c>
      <c r="E733" s="65" t="s">
        <v>292</v>
      </c>
      <c r="F733" s="65" t="s">
        <v>254</v>
      </c>
      <c r="G733" s="65" t="s">
        <v>293</v>
      </c>
    </row>
    <row r="734" spans="2:7" ht="35.25" x14ac:dyDescent="0.55000000000000004">
      <c r="C734" s="76" t="s">
        <v>461</v>
      </c>
      <c r="D734" s="70">
        <f>'Detailed Budget Plan'!I137</f>
        <v>150</v>
      </c>
      <c r="E734" s="72">
        <f>'Detailed Budget Plan'!H137</f>
        <v>120</v>
      </c>
      <c r="F734" s="70">
        <f>+E734*D734</f>
        <v>18000</v>
      </c>
      <c r="G734" s="109"/>
    </row>
    <row r="735" spans="2:7" x14ac:dyDescent="0.55000000000000004">
      <c r="C735" s="73" t="s">
        <v>285</v>
      </c>
      <c r="D735" s="77"/>
      <c r="E735" s="105">
        <f>SUM(E734:E734)</f>
        <v>120</v>
      </c>
      <c r="F735" s="80">
        <f>SUM(F734:F734)</f>
        <v>18000</v>
      </c>
      <c r="G735" s="109"/>
    </row>
    <row r="736" spans="2:7" x14ac:dyDescent="0.55000000000000004">
      <c r="C736" s="101"/>
      <c r="F736" s="100"/>
    </row>
    <row r="739" spans="2:6" x14ac:dyDescent="0.55000000000000004">
      <c r="F739" s="64"/>
    </row>
    <row r="740" spans="2:6" x14ac:dyDescent="0.55000000000000004">
      <c r="B740" s="63" t="str">
        <f>'Detailed Budget Plan'!P138</f>
        <v>C9</v>
      </c>
      <c r="C740" s="83" t="s">
        <v>115</v>
      </c>
      <c r="F740" s="64"/>
    </row>
    <row r="741" spans="2:6" ht="23.5" x14ac:dyDescent="0.55000000000000004">
      <c r="D741" s="65" t="s">
        <v>275</v>
      </c>
      <c r="E741" s="65" t="s">
        <v>306</v>
      </c>
      <c r="F741" s="65" t="s">
        <v>254</v>
      </c>
    </row>
    <row r="742" spans="2:6" ht="23.5" x14ac:dyDescent="0.55000000000000004">
      <c r="C742" s="76" t="s">
        <v>462</v>
      </c>
      <c r="D742" s="79">
        <f>'Detailed Budget Plan'!I138</f>
        <v>150</v>
      </c>
      <c r="E742" s="72">
        <f>'Detailed Budget Plan'!H138</f>
        <v>120</v>
      </c>
      <c r="F742" s="99">
        <f>+E742*D742</f>
        <v>18000</v>
      </c>
    </row>
    <row r="746" spans="2:6" x14ac:dyDescent="0.55000000000000004">
      <c r="B746" s="63" t="str">
        <f>'Detailed Budget Plan'!P140</f>
        <v>C10</v>
      </c>
      <c r="C746" s="13" t="s">
        <v>463</v>
      </c>
    </row>
    <row r="747" spans="2:6" ht="23.5" x14ac:dyDescent="0.55000000000000004">
      <c r="B747" s="63"/>
      <c r="D747" s="66" t="s">
        <v>274</v>
      </c>
      <c r="E747" s="65" t="s">
        <v>275</v>
      </c>
      <c r="F747" s="67" t="s">
        <v>254</v>
      </c>
    </row>
    <row r="748" spans="2:6" ht="47" x14ac:dyDescent="0.55000000000000004">
      <c r="B748" s="63"/>
      <c r="C748" s="68" t="s">
        <v>464</v>
      </c>
      <c r="D748" s="81">
        <f>'Detailed Budget Plan'!H140</f>
        <v>6</v>
      </c>
      <c r="E748" s="69">
        <f>'Detailed Budget Plan'!I140</f>
        <v>1000</v>
      </c>
      <c r="F748" s="70">
        <f>+D748*E748</f>
        <v>6000</v>
      </c>
    </row>
    <row r="749" spans="2:6" x14ac:dyDescent="0.55000000000000004">
      <c r="B749" s="63"/>
      <c r="C749" s="133"/>
      <c r="D749" s="134"/>
      <c r="E749" s="135"/>
      <c r="F749" s="136"/>
    </row>
    <row r="750" spans="2:6" x14ac:dyDescent="0.55000000000000004">
      <c r="B750" s="63"/>
      <c r="C750" s="133"/>
      <c r="D750" s="134"/>
      <c r="E750" s="135"/>
      <c r="F750" s="136"/>
    </row>
    <row r="751" spans="2:6" x14ac:dyDescent="0.55000000000000004">
      <c r="B751" s="63"/>
      <c r="C751" s="133"/>
      <c r="D751" s="134"/>
      <c r="E751" s="135"/>
      <c r="F751" s="136"/>
    </row>
    <row r="752" spans="2:6" x14ac:dyDescent="0.55000000000000004">
      <c r="B752" s="63" t="str">
        <f>'Detailed Budget Plan'!P141</f>
        <v>C11</v>
      </c>
      <c r="C752" s="13" t="s">
        <v>465</v>
      </c>
    </row>
    <row r="753" spans="2:7" ht="23.5" x14ac:dyDescent="0.55000000000000004">
      <c r="B753" s="63"/>
      <c r="D753" s="66" t="s">
        <v>397</v>
      </c>
      <c r="E753" s="65" t="s">
        <v>275</v>
      </c>
      <c r="F753" s="67" t="s">
        <v>254</v>
      </c>
    </row>
    <row r="754" spans="2:7" ht="35.25" x14ac:dyDescent="0.55000000000000004">
      <c r="B754" s="63"/>
      <c r="C754" s="68" t="s">
        <v>466</v>
      </c>
      <c r="D754" s="81">
        <f>'Detailed Budget Plan'!H141</f>
        <v>8</v>
      </c>
      <c r="E754" s="69">
        <f>'Detailed Budget Plan'!I141</f>
        <v>2000</v>
      </c>
      <c r="F754" s="70">
        <f>+D754*E754</f>
        <v>16000</v>
      </c>
    </row>
    <row r="755" spans="2:7" x14ac:dyDescent="0.55000000000000004">
      <c r="B755" s="63"/>
      <c r="C755" s="133"/>
      <c r="D755" s="134"/>
      <c r="E755" s="135"/>
      <c r="F755" s="136"/>
    </row>
    <row r="756" spans="2:7" x14ac:dyDescent="0.55000000000000004">
      <c r="B756" s="63"/>
      <c r="C756" s="133"/>
      <c r="D756" s="134"/>
      <c r="E756" s="135"/>
      <c r="F756" s="136"/>
    </row>
    <row r="757" spans="2:7" x14ac:dyDescent="0.55000000000000004">
      <c r="B757" s="138" t="str">
        <f>'Detailed Budget Plan'!P142</f>
        <v>C12</v>
      </c>
      <c r="C757" s="139" t="s">
        <v>467</v>
      </c>
      <c r="D757" s="137"/>
      <c r="E757" s="137"/>
      <c r="F757" s="137"/>
      <c r="G757" s="137"/>
    </row>
    <row r="758" spans="2:7" ht="23.5" x14ac:dyDescent="0.55000000000000004">
      <c r="D758" s="65" t="s">
        <v>275</v>
      </c>
      <c r="E758" s="65" t="s">
        <v>336</v>
      </c>
      <c r="F758" s="65" t="s">
        <v>254</v>
      </c>
    </row>
    <row r="759" spans="2:7" ht="58.75" x14ac:dyDescent="0.55000000000000004">
      <c r="C759" s="76" t="s">
        <v>468</v>
      </c>
      <c r="D759" s="79">
        <v>2000</v>
      </c>
      <c r="E759" s="72">
        <f>'Detailed Budget Plan'!H142</f>
        <v>8</v>
      </c>
      <c r="F759" s="79">
        <f>+E759*D759</f>
        <v>16000</v>
      </c>
    </row>
    <row r="760" spans="2:7" x14ac:dyDescent="0.55000000000000004">
      <c r="C760" s="73" t="s">
        <v>285</v>
      </c>
      <c r="D760" s="78"/>
      <c r="E760" s="105">
        <f>SUM(E759:E759)</f>
        <v>8</v>
      </c>
      <c r="F760" s="74">
        <f>SUM(F759:F759)</f>
        <v>16000</v>
      </c>
    </row>
    <row r="761" spans="2:7" x14ac:dyDescent="0.55000000000000004">
      <c r="C761" s="101" t="s">
        <v>286</v>
      </c>
      <c r="F761" s="100">
        <f>F760/E760</f>
        <v>2000</v>
      </c>
    </row>
    <row r="762" spans="2:7" x14ac:dyDescent="0.55000000000000004">
      <c r="B762" s="63"/>
    </row>
    <row r="763" spans="2:7" x14ac:dyDescent="0.55000000000000004">
      <c r="B763" s="63"/>
    </row>
    <row r="764" spans="2:7" x14ac:dyDescent="0.55000000000000004">
      <c r="B764" s="63"/>
    </row>
    <row r="765" spans="2:7" x14ac:dyDescent="0.55000000000000004">
      <c r="B765" s="63" t="str">
        <f>'Detailed Budget Plan'!P143</f>
        <v>C13</v>
      </c>
      <c r="C765" s="13" t="s">
        <v>291</v>
      </c>
    </row>
    <row r="766" spans="2:7" ht="23.5" x14ac:dyDescent="0.55000000000000004">
      <c r="C766" s="75"/>
      <c r="D766" s="65" t="s">
        <v>275</v>
      </c>
      <c r="E766" s="65" t="s">
        <v>292</v>
      </c>
      <c r="F766" s="65" t="s">
        <v>254</v>
      </c>
      <c r="G766" s="65" t="s">
        <v>293</v>
      </c>
    </row>
    <row r="767" spans="2:7" ht="23.5" x14ac:dyDescent="0.55000000000000004">
      <c r="C767" s="76" t="s">
        <v>469</v>
      </c>
      <c r="D767" s="70">
        <f>'Detailed Budget Plan'!I143</f>
        <v>150</v>
      </c>
      <c r="E767" s="72">
        <f>'Detailed Budget Plan'!H143</f>
        <v>23</v>
      </c>
      <c r="F767" s="70">
        <f>+E767*D767</f>
        <v>3450</v>
      </c>
      <c r="G767" s="109"/>
    </row>
    <row r="768" spans="2:7" x14ac:dyDescent="0.55000000000000004">
      <c r="C768" s="73" t="s">
        <v>285</v>
      </c>
      <c r="D768" s="77"/>
      <c r="E768" s="105">
        <f>SUM(E767:E767)</f>
        <v>23</v>
      </c>
      <c r="F768" s="80">
        <f>SUM(F767:F767)</f>
        <v>3450</v>
      </c>
      <c r="G768" s="109"/>
    </row>
    <row r="769" spans="2:6" x14ac:dyDescent="0.55000000000000004">
      <c r="C769" s="101"/>
      <c r="F769" s="100"/>
    </row>
    <row r="772" spans="2:6" x14ac:dyDescent="0.55000000000000004">
      <c r="F772" s="64"/>
    </row>
    <row r="773" spans="2:6" x14ac:dyDescent="0.55000000000000004">
      <c r="B773" s="63" t="str">
        <f>'Detailed Budget Plan'!P144</f>
        <v>C14</v>
      </c>
      <c r="C773" s="83" t="s">
        <v>115</v>
      </c>
      <c r="F773" s="64"/>
    </row>
    <row r="774" spans="2:6" ht="23.5" x14ac:dyDescent="0.55000000000000004">
      <c r="D774" s="65" t="s">
        <v>275</v>
      </c>
      <c r="E774" s="65" t="s">
        <v>306</v>
      </c>
      <c r="F774" s="65" t="s">
        <v>254</v>
      </c>
    </row>
    <row r="775" spans="2:6" ht="23.5" x14ac:dyDescent="0.55000000000000004">
      <c r="C775" s="76" t="s">
        <v>470</v>
      </c>
      <c r="D775" s="79">
        <f>'Detailed Budget Plan'!I144</f>
        <v>150</v>
      </c>
      <c r="E775" s="72">
        <f>'Detailed Budget Plan'!H144</f>
        <v>23</v>
      </c>
      <c r="F775" s="99">
        <f>+E775*D775</f>
        <v>3450</v>
      </c>
    </row>
    <row r="779" spans="2:6" x14ac:dyDescent="0.55000000000000004">
      <c r="B779" s="13" t="s">
        <v>249</v>
      </c>
    </row>
    <row r="780" spans="2:6" ht="23.5" x14ac:dyDescent="0.55000000000000004">
      <c r="C780" s="154"/>
      <c r="D780" s="155" t="s">
        <v>275</v>
      </c>
      <c r="E780" s="155" t="s">
        <v>336</v>
      </c>
      <c r="F780" s="155" t="s">
        <v>254</v>
      </c>
    </row>
    <row r="781" spans="2:6" x14ac:dyDescent="0.55000000000000004">
      <c r="C781" s="158" t="s">
        <v>471</v>
      </c>
      <c r="D781" s="157">
        <v>3000</v>
      </c>
      <c r="E781" s="81">
        <f>'Detailed Budget Plan'!H148</f>
        <v>30</v>
      </c>
      <c r="F781" s="157">
        <f>D781*E781</f>
        <v>90000</v>
      </c>
    </row>
    <row r="782" spans="2:6" x14ac:dyDescent="0.55000000000000004">
      <c r="C782" s="156" t="s">
        <v>472</v>
      </c>
      <c r="D782" s="157">
        <v>2500</v>
      </c>
      <c r="E782" s="81">
        <f>'Detailed Budget Plan'!H149</f>
        <v>11</v>
      </c>
      <c r="F782" s="157">
        <f t="shared" ref="F782:F789" si="0">D782*E782</f>
        <v>27500</v>
      </c>
    </row>
    <row r="783" spans="2:6" x14ac:dyDescent="0.55000000000000004">
      <c r="C783" s="76" t="s">
        <v>473</v>
      </c>
      <c r="D783" s="70">
        <v>2500</v>
      </c>
      <c r="E783" s="81">
        <f>'Detailed Budget Plan'!H150</f>
        <v>30</v>
      </c>
      <c r="F783" s="157">
        <f t="shared" si="0"/>
        <v>75000</v>
      </c>
    </row>
    <row r="784" spans="2:6" x14ac:dyDescent="0.55000000000000004">
      <c r="C784" s="76" t="s">
        <v>474</v>
      </c>
      <c r="D784" s="70">
        <v>1800</v>
      </c>
      <c r="E784" s="81">
        <f>'Detailed Budget Plan'!H151</f>
        <v>24</v>
      </c>
      <c r="F784" s="157">
        <f t="shared" si="0"/>
        <v>43200</v>
      </c>
    </row>
    <row r="785" spans="1:15" x14ac:dyDescent="0.55000000000000004">
      <c r="C785" s="76" t="s">
        <v>475</v>
      </c>
      <c r="D785" s="70">
        <v>2500</v>
      </c>
      <c r="E785" s="81">
        <f>'Detailed Budget Plan'!H152</f>
        <v>20</v>
      </c>
      <c r="F785" s="157">
        <f t="shared" si="0"/>
        <v>50000</v>
      </c>
    </row>
    <row r="786" spans="1:15" x14ac:dyDescent="0.55000000000000004">
      <c r="C786" s="76" t="s">
        <v>475</v>
      </c>
      <c r="D786" s="70">
        <f>'Detailed Budget Plan'!I153</f>
        <v>2500</v>
      </c>
      <c r="E786" s="81">
        <f>'Detailed Budget Plan'!H153</f>
        <v>10</v>
      </c>
      <c r="F786" s="157">
        <f t="shared" si="0"/>
        <v>25000</v>
      </c>
    </row>
    <row r="787" spans="1:15" x14ac:dyDescent="0.55000000000000004">
      <c r="C787" s="76" t="s">
        <v>251</v>
      </c>
      <c r="D787" s="70">
        <f>'Detailed Budget Plan'!I154</f>
        <v>964.58</v>
      </c>
      <c r="E787" s="81">
        <v>48</v>
      </c>
      <c r="F787" s="157">
        <f t="shared" si="0"/>
        <v>46299.840000000004</v>
      </c>
    </row>
    <row r="788" spans="1:15" x14ac:dyDescent="0.55000000000000004">
      <c r="C788" s="76" t="s">
        <v>251</v>
      </c>
      <c r="D788" s="70">
        <f>'Detailed Budget Plan'!I155</f>
        <v>312.5</v>
      </c>
      <c r="E788" s="81">
        <f>'Detailed Budget Plan'!H155</f>
        <v>48</v>
      </c>
      <c r="F788" s="157">
        <f t="shared" si="0"/>
        <v>15000</v>
      </c>
    </row>
    <row r="789" spans="1:15" x14ac:dyDescent="0.55000000000000004">
      <c r="C789" s="76" t="s">
        <v>476</v>
      </c>
      <c r="D789" s="70">
        <v>2000</v>
      </c>
      <c r="E789" s="81">
        <v>14</v>
      </c>
      <c r="F789" s="157">
        <f t="shared" si="0"/>
        <v>28000</v>
      </c>
    </row>
    <row r="790" spans="1:15" x14ac:dyDescent="0.55000000000000004">
      <c r="C790" s="140"/>
      <c r="D790" s="141"/>
      <c r="E790" s="81"/>
      <c r="F790" s="157"/>
    </row>
    <row r="791" spans="1:15" x14ac:dyDescent="0.55000000000000004">
      <c r="C791" s="73" t="s">
        <v>477</v>
      </c>
      <c r="D791" s="72"/>
      <c r="E791" s="81">
        <f>SUM(E781:E784)</f>
        <v>95</v>
      </c>
      <c r="F791" s="157">
        <f>SUM(F781:F790)</f>
        <v>399999.84</v>
      </c>
      <c r="H791" s="151"/>
    </row>
    <row r="792" spans="1:15" x14ac:dyDescent="0.55000000000000004">
      <c r="C792" s="101" t="s">
        <v>286</v>
      </c>
      <c r="D792" s="136"/>
      <c r="E792" s="134"/>
      <c r="F792" s="136">
        <f>F791/E791</f>
        <v>4210.5246315789473</v>
      </c>
    </row>
    <row r="793" spans="1:15" x14ac:dyDescent="0.55000000000000004">
      <c r="C793" s="142"/>
      <c r="D793" s="136"/>
      <c r="E793" s="134"/>
      <c r="F793" s="136"/>
    </row>
    <row r="797" spans="1:15" ht="15.5" x14ac:dyDescent="0.65">
      <c r="A797" s="30"/>
      <c r="B797" s="35"/>
      <c r="C797" s="159"/>
      <c r="D797" s="35"/>
      <c r="E797" s="35"/>
      <c r="F797" s="35"/>
      <c r="G797" s="35"/>
      <c r="H797" s="35"/>
      <c r="I797" s="35"/>
      <c r="J797" s="35"/>
      <c r="K797" s="35"/>
      <c r="L797" s="38"/>
      <c r="M797" s="35"/>
      <c r="N797" s="35"/>
      <c r="O797" s="35"/>
    </row>
  </sheetData>
  <customSheetViews>
    <customSheetView guid="{380DFED2-D6A9-4184-AD8E-7D29E1188D1B}" scale="110" showGridLines="0">
      <selection activeCell="D252" sqref="D252"/>
      <pageMargins left="0.7" right="0.7" top="0.75" bottom="0.75" header="0.3" footer="0.3"/>
      <pageSetup orientation="portrait" horizontalDpi="4294967295" verticalDpi="4294967295" r:id="rId1"/>
    </customSheetView>
    <customSheetView guid="{E5B59A9F-24CB-4666-9CEF-5EEFA67542BB}" scale="110" showGridLines="0" topLeftCell="A243">
      <selection activeCell="D252" sqref="D252"/>
      <pageMargins left="0.7" right="0.7" top="0.75" bottom="0.75" header="0.3" footer="0.3"/>
      <pageSetup orientation="portrait" horizontalDpi="4294967295" verticalDpi="4294967295" r:id="rId2"/>
    </customSheetView>
    <customSheetView guid="{BB6C2B6C-1920-4A3C-9B45-0A76F3B54356}" scale="110" showGridLines="0">
      <selection activeCell="C614" sqref="C614"/>
      <pageMargins left="0" right="0" top="0" bottom="0" header="0" footer="0"/>
      <pageSetup orientation="portrait" horizontalDpi="4294967295" verticalDpi="4294967295" r:id="rId3"/>
    </customSheetView>
    <customSheetView guid="{1A0E22E7-4DA2-4506-8BD7-5284415FE054}" scale="110" showGridLines="0" topLeftCell="A11">
      <selection activeCell="D252" sqref="D252"/>
      <pageMargins left="0.7" right="0.7" top="0.75" bottom="0.75" header="0.3" footer="0.3"/>
      <pageSetup orientation="portrait" horizontalDpi="4294967295" verticalDpi="4294967295" r:id="rId4"/>
    </customSheetView>
  </customSheetViews>
  <pageMargins left="0.7" right="0.7" top="0.75" bottom="0.75" header="0.3" footer="0.3"/>
  <pageSetup orientation="portrait" horizontalDpi="4294967295" verticalDpi="4294967295"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V173"/>
  <sheetViews>
    <sheetView showGridLines="0" zoomScale="55" zoomScaleNormal="55" zoomScaleSheetLayoutView="115" workbookViewId="0">
      <selection activeCell="D95" sqref="D95:D103"/>
    </sheetView>
  </sheetViews>
  <sheetFormatPr defaultRowHeight="14.75" x14ac:dyDescent="0.75"/>
  <cols>
    <col min="1" max="1" width="1.453125" customWidth="1"/>
    <col min="2" max="2" width="30.453125" customWidth="1"/>
    <col min="3" max="3" width="113.54296875" style="4" bestFit="1" customWidth="1"/>
    <col min="4" max="4" width="25" customWidth="1"/>
    <col min="5" max="5" width="7.1796875" style="1" bestFit="1" customWidth="1"/>
    <col min="6" max="6" width="25.1796875" bestFit="1" customWidth="1"/>
    <col min="7" max="7" width="11.7265625" customWidth="1"/>
    <col min="8" max="8" width="8.1796875" customWidth="1"/>
    <col min="9" max="9" width="17.26953125" style="275" customWidth="1"/>
    <col min="10" max="10" width="13" customWidth="1"/>
    <col min="11" max="11" width="10.7265625" bestFit="1" customWidth="1"/>
    <col min="12" max="12" width="11.7265625" customWidth="1"/>
    <col min="13" max="14" width="9.7265625" bestFit="1" customWidth="1"/>
    <col min="15" max="15" width="12.7265625" customWidth="1"/>
    <col min="16" max="16" width="12.7265625" bestFit="1" customWidth="1"/>
    <col min="17" max="17" width="17.7265625" customWidth="1"/>
    <col min="18" max="18" width="10.1796875" customWidth="1"/>
  </cols>
  <sheetData>
    <row r="1" spans="2:19" x14ac:dyDescent="0.75">
      <c r="B1" s="6" t="s">
        <v>67</v>
      </c>
      <c r="H1" s="179" t="s">
        <v>68</v>
      </c>
    </row>
    <row r="2" spans="2:19" ht="15.5" thickBot="1" x14ac:dyDescent="0.9">
      <c r="B2" s="6" t="s">
        <v>69</v>
      </c>
      <c r="D2" s="188">
        <f>I170</f>
        <v>9639974.8279999997</v>
      </c>
      <c r="J2" t="s">
        <v>70</v>
      </c>
      <c r="K2" t="s">
        <v>71</v>
      </c>
      <c r="L2" t="s">
        <v>72</v>
      </c>
      <c r="M2" t="s">
        <v>66</v>
      </c>
      <c r="N2" t="s">
        <v>73</v>
      </c>
      <c r="O2" t="s">
        <v>74</v>
      </c>
    </row>
    <row r="3" spans="2:19" ht="118.25" thickBot="1" x14ac:dyDescent="0.9">
      <c r="B3" s="6"/>
      <c r="I3" s="277" t="s">
        <v>578</v>
      </c>
      <c r="J3" s="82">
        <f>SUM(J7:J84)</f>
        <v>6187500</v>
      </c>
      <c r="K3" s="82">
        <f>SUM(J86:J127)</f>
        <v>2372999.9879999999</v>
      </c>
      <c r="L3" s="82">
        <f>SUM(J129:J144)</f>
        <v>249000</v>
      </c>
      <c r="M3">
        <v>400000</v>
      </c>
      <c r="N3" t="str">
        <f>'AE fee request'!B7</f>
        <v>USD</v>
      </c>
      <c r="O3" s="82">
        <f>SUM(J3:N3)</f>
        <v>9209499.9879999999</v>
      </c>
    </row>
    <row r="4" spans="2:19" ht="15.5" thickBot="1" x14ac:dyDescent="0.9">
      <c r="B4" s="40"/>
      <c r="C4" s="41"/>
      <c r="D4" s="41"/>
      <c r="E4" s="42"/>
      <c r="F4" s="41"/>
      <c r="G4" s="301" t="s">
        <v>75</v>
      </c>
      <c r="H4" s="302"/>
      <c r="I4" s="302"/>
      <c r="J4" s="303"/>
      <c r="K4" s="301" t="s">
        <v>76</v>
      </c>
      <c r="L4" s="302"/>
      <c r="M4" s="302"/>
      <c r="N4" s="302"/>
      <c r="O4" s="302"/>
      <c r="P4" s="304" t="s">
        <v>77</v>
      </c>
    </row>
    <row r="5" spans="2:19" x14ac:dyDescent="0.75">
      <c r="B5" s="43"/>
      <c r="C5" s="7"/>
      <c r="D5" s="7"/>
      <c r="E5" s="7"/>
      <c r="F5" s="7"/>
      <c r="G5" s="7"/>
      <c r="H5" s="7"/>
      <c r="I5" s="278"/>
      <c r="J5" s="48"/>
      <c r="K5" s="53"/>
      <c r="L5" s="54"/>
      <c r="M5" s="54"/>
      <c r="N5" s="54"/>
      <c r="O5" s="54"/>
      <c r="P5" s="305"/>
    </row>
    <row r="6" spans="2:19" ht="36" thickBot="1" x14ac:dyDescent="0.9">
      <c r="B6" s="44" t="s">
        <v>78</v>
      </c>
      <c r="C6" s="45" t="s">
        <v>52</v>
      </c>
      <c r="D6" s="45" t="s">
        <v>79</v>
      </c>
      <c r="E6" s="45" t="s">
        <v>55</v>
      </c>
      <c r="F6" s="45" t="s">
        <v>80</v>
      </c>
      <c r="G6" s="46" t="s">
        <v>81</v>
      </c>
      <c r="H6" s="46" t="s">
        <v>82</v>
      </c>
      <c r="I6" s="279" t="s">
        <v>83</v>
      </c>
      <c r="J6" s="47" t="s">
        <v>84</v>
      </c>
      <c r="K6" s="44" t="s">
        <v>85</v>
      </c>
      <c r="L6" s="7" t="s">
        <v>86</v>
      </c>
      <c r="M6" s="7" t="s">
        <v>87</v>
      </c>
      <c r="N6" s="7" t="s">
        <v>88</v>
      </c>
      <c r="O6" s="45" t="s">
        <v>89</v>
      </c>
      <c r="P6" s="306"/>
    </row>
    <row r="7" spans="2:19" ht="14.25" customHeight="1" x14ac:dyDescent="0.75">
      <c r="B7" s="309" t="s">
        <v>558</v>
      </c>
      <c r="C7" s="309" t="s">
        <v>90</v>
      </c>
      <c r="D7" s="307" t="s">
        <v>91</v>
      </c>
      <c r="E7" s="24" t="s">
        <v>56</v>
      </c>
      <c r="F7" s="25" t="s">
        <v>92</v>
      </c>
      <c r="G7" s="22" t="s">
        <v>93</v>
      </c>
      <c r="H7" s="131">
        <v>18</v>
      </c>
      <c r="I7" s="280">
        <v>2500</v>
      </c>
      <c r="J7" s="185">
        <f t="shared" ref="J7:J18" si="0">SUM(H7*I7)</f>
        <v>45000</v>
      </c>
      <c r="K7" s="15"/>
      <c r="L7" s="122">
        <f>6*I7</f>
        <v>15000</v>
      </c>
      <c r="M7" s="14">
        <f>6*I7</f>
        <v>15000</v>
      </c>
      <c r="N7" s="14">
        <f>6*I7</f>
        <v>15000</v>
      </c>
      <c r="O7" s="14">
        <f t="shared" ref="O7:O18" si="1">SUM(K7:N7)</f>
        <v>45000</v>
      </c>
      <c r="P7" s="62" t="s">
        <v>94</v>
      </c>
      <c r="Q7" s="85"/>
      <c r="S7" s="82"/>
    </row>
    <row r="8" spans="2:19" x14ac:dyDescent="0.75">
      <c r="B8" s="300"/>
      <c r="C8" s="300"/>
      <c r="D8" s="298"/>
      <c r="E8" s="24" t="s">
        <v>56</v>
      </c>
      <c r="F8" s="25" t="s">
        <v>95</v>
      </c>
      <c r="G8" s="22" t="s">
        <v>96</v>
      </c>
      <c r="H8" s="131">
        <v>250</v>
      </c>
      <c r="I8" s="280">
        <v>3640</v>
      </c>
      <c r="J8" s="132">
        <f t="shared" si="0"/>
        <v>910000</v>
      </c>
      <c r="K8" s="15">
        <f>'Detailed Budget Notes'!E27</f>
        <v>0</v>
      </c>
      <c r="L8" s="122">
        <f>'Detailed Budget Notes'!F27</f>
        <v>364000</v>
      </c>
      <c r="M8" s="14">
        <f>'Detailed Budget Notes'!G27</f>
        <v>364000</v>
      </c>
      <c r="N8" s="14">
        <f>'Detailed Budget Notes'!H27</f>
        <v>182000</v>
      </c>
      <c r="O8" s="14">
        <f t="shared" si="1"/>
        <v>910000</v>
      </c>
      <c r="P8" s="62" t="s">
        <v>97</v>
      </c>
      <c r="Q8" s="85"/>
      <c r="S8" s="82"/>
    </row>
    <row r="9" spans="2:19" x14ac:dyDescent="0.75">
      <c r="B9" s="300"/>
      <c r="C9" s="300"/>
      <c r="D9" s="298"/>
      <c r="E9" s="24" t="s">
        <v>98</v>
      </c>
      <c r="F9" s="25" t="s">
        <v>95</v>
      </c>
      <c r="G9" s="22" t="s">
        <v>96</v>
      </c>
      <c r="H9" s="131">
        <f>H8</f>
        <v>250</v>
      </c>
      <c r="I9" s="280">
        <v>250</v>
      </c>
      <c r="J9" s="131">
        <f>H9*I9</f>
        <v>62500</v>
      </c>
      <c r="K9" s="14"/>
      <c r="L9" s="122">
        <f>100*I9</f>
        <v>25000</v>
      </c>
      <c r="M9" s="122">
        <f>100*I9</f>
        <v>25000</v>
      </c>
      <c r="N9" s="122">
        <f>50*I9</f>
        <v>12500</v>
      </c>
      <c r="O9" s="14">
        <f t="shared" si="1"/>
        <v>62500</v>
      </c>
      <c r="P9" s="62" t="s">
        <v>99</v>
      </c>
      <c r="Q9" s="85"/>
      <c r="S9" s="82"/>
    </row>
    <row r="10" spans="2:19" x14ac:dyDescent="0.75">
      <c r="B10" s="300"/>
      <c r="C10" s="300"/>
      <c r="D10" s="298"/>
      <c r="E10" s="24" t="s">
        <v>56</v>
      </c>
      <c r="F10" s="25" t="s">
        <v>100</v>
      </c>
      <c r="G10" s="22" t="s">
        <v>81</v>
      </c>
      <c r="H10" s="131">
        <v>80</v>
      </c>
      <c r="I10" s="280">
        <v>2000</v>
      </c>
      <c r="J10" s="185">
        <f t="shared" si="0"/>
        <v>160000</v>
      </c>
      <c r="K10" s="14">
        <f>30*I10</f>
        <v>60000</v>
      </c>
      <c r="L10" s="14">
        <f>30*I10</f>
        <v>60000</v>
      </c>
      <c r="M10" s="14">
        <f>10*I10</f>
        <v>20000</v>
      </c>
      <c r="N10" s="14">
        <f>10*I10</f>
        <v>20000</v>
      </c>
      <c r="O10" s="14">
        <f t="shared" si="1"/>
        <v>160000</v>
      </c>
      <c r="P10" s="62" t="s">
        <v>101</v>
      </c>
      <c r="Q10" s="85"/>
      <c r="S10" s="82"/>
    </row>
    <row r="11" spans="2:19" x14ac:dyDescent="0.75">
      <c r="B11" s="300"/>
      <c r="C11" s="300"/>
      <c r="D11" s="298"/>
      <c r="E11" s="24" t="s">
        <v>56</v>
      </c>
      <c r="F11" s="25" t="s">
        <v>102</v>
      </c>
      <c r="G11" s="186" t="s">
        <v>103</v>
      </c>
      <c r="H11" s="131">
        <v>200</v>
      </c>
      <c r="I11" s="280">
        <v>150</v>
      </c>
      <c r="J11" s="185">
        <f t="shared" si="0"/>
        <v>30000</v>
      </c>
      <c r="K11" s="14">
        <f>40*I11</f>
        <v>6000</v>
      </c>
      <c r="L11" s="14">
        <f>60*I11</f>
        <v>9000</v>
      </c>
      <c r="M11" s="14">
        <f>60*I11</f>
        <v>9000</v>
      </c>
      <c r="N11" s="14">
        <f>40*I11</f>
        <v>6000</v>
      </c>
      <c r="O11" s="14">
        <f t="shared" si="1"/>
        <v>30000</v>
      </c>
      <c r="P11" s="62" t="s">
        <v>104</v>
      </c>
      <c r="Q11" s="85"/>
      <c r="S11" s="82"/>
    </row>
    <row r="12" spans="2:19" ht="21" x14ac:dyDescent="0.75">
      <c r="B12" s="300"/>
      <c r="C12" s="300"/>
      <c r="D12" s="298"/>
      <c r="E12" s="24" t="s">
        <v>56</v>
      </c>
      <c r="F12" s="25" t="s">
        <v>105</v>
      </c>
      <c r="G12" s="22" t="s">
        <v>106</v>
      </c>
      <c r="H12" s="131">
        <f>'Detailed Budget Notes'!D55</f>
        <v>3</v>
      </c>
      <c r="I12" s="280">
        <v>20000</v>
      </c>
      <c r="J12" s="185">
        <f t="shared" si="0"/>
        <v>60000</v>
      </c>
      <c r="K12" s="14">
        <f>40/100*J12</f>
        <v>24000</v>
      </c>
      <c r="L12" s="14">
        <f>60/100*J12</f>
        <v>36000</v>
      </c>
      <c r="M12" s="14">
        <v>0</v>
      </c>
      <c r="N12" s="14">
        <v>0</v>
      </c>
      <c r="O12" s="14">
        <f t="shared" si="1"/>
        <v>60000</v>
      </c>
      <c r="P12" s="62" t="s">
        <v>107</v>
      </c>
      <c r="Q12" s="86"/>
      <c r="S12" s="82"/>
    </row>
    <row r="13" spans="2:19" x14ac:dyDescent="0.75">
      <c r="B13" s="300"/>
      <c r="C13" s="300"/>
      <c r="D13" s="298"/>
      <c r="E13" s="24" t="s">
        <v>56</v>
      </c>
      <c r="F13" s="25" t="s">
        <v>108</v>
      </c>
      <c r="G13" s="22" t="s">
        <v>81</v>
      </c>
      <c r="H13" s="131">
        <v>2</v>
      </c>
      <c r="I13" s="280">
        <v>62000</v>
      </c>
      <c r="J13" s="185">
        <f t="shared" si="0"/>
        <v>124000</v>
      </c>
      <c r="K13" s="14">
        <f>J13</f>
        <v>124000</v>
      </c>
      <c r="L13" s="14"/>
      <c r="M13" s="14"/>
      <c r="N13" s="14"/>
      <c r="O13" s="14">
        <f t="shared" si="1"/>
        <v>124000</v>
      </c>
      <c r="P13" s="62" t="s">
        <v>109</v>
      </c>
      <c r="Q13" s="86"/>
      <c r="S13" s="82"/>
    </row>
    <row r="14" spans="2:19" x14ac:dyDescent="0.75">
      <c r="B14" s="300"/>
      <c r="C14" s="300"/>
      <c r="D14" s="298"/>
      <c r="E14" s="24" t="s">
        <v>56</v>
      </c>
      <c r="F14" s="25" t="s">
        <v>110</v>
      </c>
      <c r="G14" s="22" t="s">
        <v>93</v>
      </c>
      <c r="H14" s="131">
        <v>48</v>
      </c>
      <c r="I14" s="280">
        <v>1800</v>
      </c>
      <c r="J14" s="185">
        <f t="shared" si="0"/>
        <v>86400</v>
      </c>
      <c r="K14" s="14">
        <f>12*I14</f>
        <v>21600</v>
      </c>
      <c r="L14" s="14">
        <f>12*I14</f>
        <v>21600</v>
      </c>
      <c r="M14" s="14">
        <f>12*I14</f>
        <v>21600</v>
      </c>
      <c r="N14" s="14">
        <f>12*I14</f>
        <v>21600</v>
      </c>
      <c r="O14" s="14">
        <f t="shared" si="1"/>
        <v>86400</v>
      </c>
      <c r="P14" s="62" t="s">
        <v>111</v>
      </c>
      <c r="Q14" s="86"/>
      <c r="S14" s="82"/>
    </row>
    <row r="15" spans="2:19" x14ac:dyDescent="0.75">
      <c r="B15" s="300"/>
      <c r="C15" s="300"/>
      <c r="D15" s="298"/>
      <c r="E15" s="24" t="s">
        <v>56</v>
      </c>
      <c r="F15" s="25" t="s">
        <v>112</v>
      </c>
      <c r="G15" s="22" t="s">
        <v>113</v>
      </c>
      <c r="H15" s="131">
        <v>4</v>
      </c>
      <c r="I15" s="280">
        <v>6000</v>
      </c>
      <c r="J15" s="185">
        <f t="shared" si="0"/>
        <v>24000</v>
      </c>
      <c r="K15" s="14">
        <f>10/100*J15</f>
        <v>2400</v>
      </c>
      <c r="L15" s="14">
        <f>30/100*J15</f>
        <v>7200</v>
      </c>
      <c r="M15" s="14">
        <f>35/100*J15</f>
        <v>8400</v>
      </c>
      <c r="N15" s="14">
        <f>25/100*J15</f>
        <v>6000</v>
      </c>
      <c r="O15" s="14">
        <f t="shared" si="1"/>
        <v>24000</v>
      </c>
      <c r="P15" s="62" t="s">
        <v>114</v>
      </c>
      <c r="Q15" s="86"/>
      <c r="S15" s="82"/>
    </row>
    <row r="16" spans="2:19" x14ac:dyDescent="0.75">
      <c r="B16" s="300"/>
      <c r="C16" s="300"/>
      <c r="D16" s="298"/>
      <c r="E16" s="24" t="s">
        <v>56</v>
      </c>
      <c r="F16" s="25" t="s">
        <v>545</v>
      </c>
      <c r="G16" s="22" t="s">
        <v>546</v>
      </c>
      <c r="H16" s="131">
        <v>4</v>
      </c>
      <c r="I16" s="280">
        <v>10000</v>
      </c>
      <c r="J16" s="185">
        <f t="shared" si="0"/>
        <v>40000</v>
      </c>
      <c r="K16" s="14">
        <v>10000</v>
      </c>
      <c r="L16" s="14">
        <v>10000</v>
      </c>
      <c r="M16" s="14">
        <v>10000</v>
      </c>
      <c r="N16" s="14">
        <v>10000</v>
      </c>
      <c r="O16" s="14">
        <f t="shared" si="1"/>
        <v>40000</v>
      </c>
      <c r="P16" s="62" t="s">
        <v>116</v>
      </c>
      <c r="Q16" s="86"/>
      <c r="S16" s="82"/>
    </row>
    <row r="17" spans="2:19" x14ac:dyDescent="0.75">
      <c r="B17" s="300"/>
      <c r="C17" s="300"/>
      <c r="D17" s="298"/>
      <c r="E17" s="24" t="s">
        <v>98</v>
      </c>
      <c r="F17" s="25" t="s">
        <v>115</v>
      </c>
      <c r="G17" s="22" t="s">
        <v>103</v>
      </c>
      <c r="H17" s="131">
        <v>250</v>
      </c>
      <c r="I17" s="280">
        <v>150</v>
      </c>
      <c r="J17" s="185">
        <f t="shared" si="0"/>
        <v>37500</v>
      </c>
      <c r="K17" s="14">
        <f>40*I17</f>
        <v>6000</v>
      </c>
      <c r="L17" s="14">
        <f>60*I17</f>
        <v>9000</v>
      </c>
      <c r="M17" s="14">
        <f>60*I17</f>
        <v>9000</v>
      </c>
      <c r="N17" s="14">
        <f>90*I17</f>
        <v>13500</v>
      </c>
      <c r="O17" s="14">
        <f t="shared" si="1"/>
        <v>37500</v>
      </c>
      <c r="P17" s="62" t="s">
        <v>117</v>
      </c>
      <c r="Q17" s="86"/>
      <c r="S17" s="82"/>
    </row>
    <row r="18" spans="2:19" x14ac:dyDescent="0.75">
      <c r="B18" s="300"/>
      <c r="C18" s="300"/>
      <c r="D18" s="308"/>
      <c r="E18" s="24" t="s">
        <v>98</v>
      </c>
      <c r="F18" s="25" t="s">
        <v>92</v>
      </c>
      <c r="G18" s="22" t="s">
        <v>81</v>
      </c>
      <c r="H18" s="131">
        <v>18</v>
      </c>
      <c r="I18" s="280">
        <v>1800</v>
      </c>
      <c r="J18" s="185">
        <f t="shared" si="0"/>
        <v>32400</v>
      </c>
      <c r="K18" s="14">
        <f>4*I18</f>
        <v>7200</v>
      </c>
      <c r="L18" s="14">
        <f>4*I18</f>
        <v>7200</v>
      </c>
      <c r="M18" s="14">
        <f>5*I18</f>
        <v>9000</v>
      </c>
      <c r="N18" s="14">
        <f>5*I18</f>
        <v>9000</v>
      </c>
      <c r="O18" s="14">
        <f t="shared" si="1"/>
        <v>32400</v>
      </c>
      <c r="P18" s="62" t="s">
        <v>118</v>
      </c>
      <c r="Q18" s="85"/>
      <c r="S18" s="82"/>
    </row>
    <row r="19" spans="2:19" x14ac:dyDescent="0.75">
      <c r="B19" s="300"/>
      <c r="C19" s="300"/>
      <c r="D19" s="18"/>
      <c r="E19" s="24"/>
      <c r="F19" s="25"/>
      <c r="G19" s="22"/>
      <c r="H19" s="131"/>
      <c r="I19" s="280"/>
      <c r="J19" s="185"/>
      <c r="K19" s="15"/>
      <c r="L19" s="122"/>
      <c r="M19" s="14"/>
      <c r="N19" s="14"/>
      <c r="O19" s="14"/>
      <c r="P19" s="62"/>
      <c r="Q19" s="87"/>
    </row>
    <row r="20" spans="2:19" x14ac:dyDescent="0.75">
      <c r="B20" s="300"/>
      <c r="C20" s="300"/>
      <c r="D20" s="297" t="s">
        <v>560</v>
      </c>
      <c r="E20" s="24" t="s">
        <v>56</v>
      </c>
      <c r="F20" s="25" t="s">
        <v>92</v>
      </c>
      <c r="G20" s="22" t="s">
        <v>93</v>
      </c>
      <c r="H20" s="131">
        <v>14</v>
      </c>
      <c r="I20" s="280">
        <v>2500</v>
      </c>
      <c r="J20" s="185">
        <f t="shared" ref="J20:J22" si="2">SUM(H20*I20)</f>
        <v>35000</v>
      </c>
      <c r="K20" s="15">
        <f>4*I20</f>
        <v>10000</v>
      </c>
      <c r="L20" s="122">
        <f>4*I20</f>
        <v>10000</v>
      </c>
      <c r="M20" s="14">
        <f>4*I20</f>
        <v>10000</v>
      </c>
      <c r="N20" s="14">
        <f>2*I20</f>
        <v>5000</v>
      </c>
      <c r="O20" s="14">
        <f t="shared" ref="O20:O22" si="3">SUM(K20:N20)</f>
        <v>35000</v>
      </c>
      <c r="P20" s="62" t="s">
        <v>120</v>
      </c>
      <c r="Q20" s="87"/>
    </row>
    <row r="21" spans="2:19" x14ac:dyDescent="0.75">
      <c r="B21" s="300"/>
      <c r="C21" s="300"/>
      <c r="D21" s="298"/>
      <c r="E21" s="24" t="s">
        <v>56</v>
      </c>
      <c r="F21" s="25" t="s">
        <v>95</v>
      </c>
      <c r="G21" s="22" t="s">
        <v>119</v>
      </c>
      <c r="H21" s="131">
        <v>50</v>
      </c>
      <c r="I21" s="280">
        <v>15000</v>
      </c>
      <c r="J21" s="132">
        <f t="shared" si="2"/>
        <v>750000</v>
      </c>
      <c r="K21" s="15">
        <f>'Detailed Budget Notes'!E111</f>
        <v>75000</v>
      </c>
      <c r="L21" s="15">
        <f>'Detailed Budget Notes'!F111</f>
        <v>300000</v>
      </c>
      <c r="M21" s="15">
        <f>'Detailed Budget Notes'!G111</f>
        <v>300000</v>
      </c>
      <c r="N21" s="15">
        <f>'Detailed Budget Notes'!H111</f>
        <v>75000</v>
      </c>
      <c r="O21" s="14">
        <f t="shared" si="3"/>
        <v>750000</v>
      </c>
      <c r="P21" s="62" t="s">
        <v>121</v>
      </c>
    </row>
    <row r="22" spans="2:19" x14ac:dyDescent="0.75">
      <c r="B22" s="300"/>
      <c r="C22" s="300"/>
      <c r="D22" s="298"/>
      <c r="E22" s="24" t="s">
        <v>98</v>
      </c>
      <c r="F22" s="25" t="s">
        <v>95</v>
      </c>
      <c r="G22" s="22" t="s">
        <v>119</v>
      </c>
      <c r="H22" s="131">
        <v>50</v>
      </c>
      <c r="I22" s="280">
        <v>414</v>
      </c>
      <c r="J22" s="132">
        <f t="shared" si="2"/>
        <v>20700</v>
      </c>
      <c r="K22" s="14">
        <f>5*I22</f>
        <v>2070</v>
      </c>
      <c r="L22" s="14">
        <f>20*I22</f>
        <v>8280</v>
      </c>
      <c r="M22" s="14">
        <f>20*I22</f>
        <v>8280</v>
      </c>
      <c r="N22" s="14">
        <f>5*I22</f>
        <v>2070</v>
      </c>
      <c r="O22" s="14">
        <f t="shared" si="3"/>
        <v>20700</v>
      </c>
      <c r="P22" s="62" t="s">
        <v>122</v>
      </c>
    </row>
    <row r="23" spans="2:19" x14ac:dyDescent="0.75">
      <c r="B23" s="300"/>
      <c r="C23" s="300"/>
      <c r="D23" s="298"/>
      <c r="E23" s="24" t="s">
        <v>56</v>
      </c>
      <c r="F23" s="25" t="s">
        <v>100</v>
      </c>
      <c r="G23" s="22" t="s">
        <v>81</v>
      </c>
      <c r="H23" s="131">
        <v>50</v>
      </c>
      <c r="I23" s="280">
        <v>2000</v>
      </c>
      <c r="J23" s="185">
        <f t="shared" ref="J23:J27" si="4">SUM(H23*I23)</f>
        <v>100000</v>
      </c>
      <c r="K23" s="14">
        <f>5*I23</f>
        <v>10000</v>
      </c>
      <c r="L23" s="14">
        <f>15*I23</f>
        <v>30000</v>
      </c>
      <c r="M23" s="14">
        <f>20*I23</f>
        <v>40000</v>
      </c>
      <c r="N23" s="14">
        <f>10*I23</f>
        <v>20000</v>
      </c>
      <c r="O23" s="14">
        <f t="shared" ref="O23:O27" si="5">SUM(K23:N23)</f>
        <v>100000</v>
      </c>
      <c r="P23" s="62" t="s">
        <v>123</v>
      </c>
    </row>
    <row r="24" spans="2:19" x14ac:dyDescent="0.75">
      <c r="B24" s="300"/>
      <c r="C24" s="300"/>
      <c r="D24" s="298"/>
      <c r="E24" s="24" t="s">
        <v>56</v>
      </c>
      <c r="F24" s="25" t="s">
        <v>102</v>
      </c>
      <c r="G24" s="22" t="s">
        <v>103</v>
      </c>
      <c r="H24" s="131">
        <v>150</v>
      </c>
      <c r="I24" s="280">
        <v>150</v>
      </c>
      <c r="J24" s="185">
        <f t="shared" si="4"/>
        <v>22500</v>
      </c>
      <c r="K24" s="14">
        <f>20*I24</f>
        <v>3000</v>
      </c>
      <c r="L24" s="14">
        <f>40*I24</f>
        <v>6000</v>
      </c>
      <c r="M24" s="14">
        <f>60*I24</f>
        <v>9000</v>
      </c>
      <c r="N24" s="14">
        <f>30*I24</f>
        <v>4500</v>
      </c>
      <c r="O24" s="14">
        <f t="shared" si="5"/>
        <v>22500</v>
      </c>
      <c r="P24" s="62" t="s">
        <v>125</v>
      </c>
    </row>
    <row r="25" spans="2:19" ht="21" x14ac:dyDescent="0.75">
      <c r="B25" s="300"/>
      <c r="C25" s="300"/>
      <c r="D25" s="298"/>
      <c r="E25" s="24" t="s">
        <v>56</v>
      </c>
      <c r="F25" s="25" t="s">
        <v>105</v>
      </c>
      <c r="G25" s="22" t="s">
        <v>124</v>
      </c>
      <c r="H25" s="131">
        <v>2</v>
      </c>
      <c r="I25" s="280">
        <v>20000</v>
      </c>
      <c r="J25" s="185">
        <f t="shared" si="4"/>
        <v>40000</v>
      </c>
      <c r="K25" s="14">
        <f>2*I25</f>
        <v>40000</v>
      </c>
      <c r="L25" s="14"/>
      <c r="M25" s="14"/>
      <c r="N25" s="14"/>
      <c r="O25" s="14">
        <f t="shared" si="5"/>
        <v>40000</v>
      </c>
      <c r="P25" s="62" t="s">
        <v>126</v>
      </c>
    </row>
    <row r="26" spans="2:19" x14ac:dyDescent="0.75">
      <c r="B26" s="300"/>
      <c r="C26" s="300"/>
      <c r="D26" s="298"/>
      <c r="E26" s="24" t="s">
        <v>56</v>
      </c>
      <c r="F26" s="25" t="s">
        <v>545</v>
      </c>
      <c r="G26" s="22" t="s">
        <v>546</v>
      </c>
      <c r="H26" s="131">
        <v>4</v>
      </c>
      <c r="I26" s="280">
        <v>10000</v>
      </c>
      <c r="J26" s="185">
        <f t="shared" si="4"/>
        <v>40000</v>
      </c>
      <c r="K26" s="14">
        <v>10000</v>
      </c>
      <c r="L26" s="14">
        <v>10000</v>
      </c>
      <c r="M26" s="14">
        <v>10000</v>
      </c>
      <c r="N26" s="14">
        <v>10000</v>
      </c>
      <c r="O26" s="14">
        <f t="shared" si="5"/>
        <v>40000</v>
      </c>
      <c r="P26" s="62" t="s">
        <v>127</v>
      </c>
    </row>
    <row r="27" spans="2:19" x14ac:dyDescent="0.75">
      <c r="B27" s="300"/>
      <c r="C27" s="300"/>
      <c r="D27" s="298"/>
      <c r="E27" s="24" t="s">
        <v>56</v>
      </c>
      <c r="F27" s="25" t="s">
        <v>115</v>
      </c>
      <c r="G27" s="22" t="s">
        <v>103</v>
      </c>
      <c r="H27" s="131">
        <v>150</v>
      </c>
      <c r="I27" s="280">
        <v>150</v>
      </c>
      <c r="J27" s="185">
        <f t="shared" si="4"/>
        <v>22500</v>
      </c>
      <c r="K27" s="14">
        <f>20*I27</f>
        <v>3000</v>
      </c>
      <c r="L27" s="14">
        <f>40*I27</f>
        <v>6000</v>
      </c>
      <c r="M27" s="14">
        <f>60*I27</f>
        <v>9000</v>
      </c>
      <c r="N27" s="14">
        <f>30*I27</f>
        <v>4500</v>
      </c>
      <c r="O27" s="14">
        <f t="shared" si="5"/>
        <v>22500</v>
      </c>
      <c r="P27" s="62" t="s">
        <v>129</v>
      </c>
    </row>
    <row r="28" spans="2:19" x14ac:dyDescent="0.75">
      <c r="B28" s="300"/>
      <c r="C28" s="300"/>
      <c r="D28" s="298"/>
      <c r="E28" s="24" t="s">
        <v>98</v>
      </c>
      <c r="F28" s="25" t="s">
        <v>92</v>
      </c>
      <c r="G28" s="186" t="s">
        <v>93</v>
      </c>
      <c r="H28" s="131">
        <v>15</v>
      </c>
      <c r="I28" s="280">
        <v>1800</v>
      </c>
      <c r="J28" s="185">
        <f t="shared" ref="J28" si="6">SUM(H28*I28)</f>
        <v>27000</v>
      </c>
      <c r="K28" s="14">
        <f>4*I28</f>
        <v>7200</v>
      </c>
      <c r="L28" s="14">
        <f>4*I28</f>
        <v>7200</v>
      </c>
      <c r="M28" s="14">
        <f>4*I28</f>
        <v>7200</v>
      </c>
      <c r="N28" s="14">
        <f>3*I28</f>
        <v>5400</v>
      </c>
      <c r="O28" s="14">
        <f t="shared" ref="O28" si="7">SUM(K28:N28)</f>
        <v>27000</v>
      </c>
      <c r="P28" s="62" t="s">
        <v>130</v>
      </c>
    </row>
    <row r="29" spans="2:19" x14ac:dyDescent="0.75">
      <c r="B29" s="300"/>
      <c r="C29" s="300"/>
      <c r="D29" s="112"/>
      <c r="E29" s="24"/>
      <c r="F29" s="25"/>
      <c r="G29" s="22"/>
      <c r="H29" s="131"/>
      <c r="I29" s="280"/>
      <c r="J29" s="185"/>
      <c r="K29" s="14"/>
      <c r="L29" s="14"/>
      <c r="M29" s="14"/>
      <c r="N29" s="14"/>
      <c r="O29" s="14"/>
      <c r="P29" s="62"/>
    </row>
    <row r="30" spans="2:19" ht="14.25" customHeight="1" x14ac:dyDescent="0.75">
      <c r="B30" s="300"/>
      <c r="C30" s="300"/>
      <c r="D30" s="297" t="s">
        <v>128</v>
      </c>
      <c r="E30" s="24" t="s">
        <v>56</v>
      </c>
      <c r="F30" s="25" t="s">
        <v>92</v>
      </c>
      <c r="G30" s="22" t="s">
        <v>93</v>
      </c>
      <c r="H30" s="131">
        <v>16</v>
      </c>
      <c r="I30" s="280">
        <v>2500</v>
      </c>
      <c r="J30" s="185">
        <f t="shared" ref="J30" si="8">SUM(H30*I30)</f>
        <v>40000</v>
      </c>
      <c r="K30" s="15">
        <f>4*I30</f>
        <v>10000</v>
      </c>
      <c r="L30" s="122">
        <f>4*I30</f>
        <v>10000</v>
      </c>
      <c r="M30" s="14">
        <f>5*I30</f>
        <v>12500</v>
      </c>
      <c r="N30" s="14">
        <f>3*I30</f>
        <v>7500</v>
      </c>
      <c r="O30" s="14">
        <f t="shared" ref="O30" si="9">SUM(K30:N30)</f>
        <v>40000</v>
      </c>
      <c r="P30" s="62" t="s">
        <v>131</v>
      </c>
    </row>
    <row r="31" spans="2:19" ht="14.25" customHeight="1" x14ac:dyDescent="0.75">
      <c r="B31" s="300"/>
      <c r="C31" s="300"/>
      <c r="D31" s="298"/>
      <c r="E31" s="24" t="s">
        <v>56</v>
      </c>
      <c r="F31" s="25" t="s">
        <v>95</v>
      </c>
      <c r="G31" s="22" t="s">
        <v>119</v>
      </c>
      <c r="H31" s="131">
        <v>200</v>
      </c>
      <c r="I31" s="280">
        <v>6500</v>
      </c>
      <c r="J31" s="132">
        <f t="shared" ref="J31:J39" si="10">SUM(H31*I31)</f>
        <v>1300000</v>
      </c>
      <c r="K31" s="15">
        <f>'Detailed Budget Notes'!E171</f>
        <v>65000</v>
      </c>
      <c r="L31" s="15">
        <f>'Detailed Budget Notes'!F171</f>
        <v>260000</v>
      </c>
      <c r="M31" s="15">
        <f>'Detailed Budget Notes'!G171</f>
        <v>650000</v>
      </c>
      <c r="N31" s="15">
        <f>'Detailed Budget Notes'!H171</f>
        <v>325000</v>
      </c>
      <c r="O31" s="14">
        <f t="shared" ref="O31:O39" si="11">SUM(K31:N31)</f>
        <v>1300000</v>
      </c>
      <c r="P31" s="62" t="s">
        <v>132</v>
      </c>
    </row>
    <row r="32" spans="2:19" ht="14.25" customHeight="1" x14ac:dyDescent="0.75">
      <c r="B32" s="300"/>
      <c r="C32" s="300"/>
      <c r="D32" s="298"/>
      <c r="E32" s="24" t="s">
        <v>98</v>
      </c>
      <c r="F32" s="25" t="s">
        <v>95</v>
      </c>
      <c r="G32" s="22" t="s">
        <v>119</v>
      </c>
      <c r="H32" s="131">
        <f>H31</f>
        <v>200</v>
      </c>
      <c r="I32" s="280">
        <f>10/100*I31</f>
        <v>650</v>
      </c>
      <c r="J32" s="132">
        <f>0.1*J31</f>
        <v>130000</v>
      </c>
      <c r="K32" s="14">
        <f>10/100*K31</f>
        <v>6500</v>
      </c>
      <c r="L32" s="14">
        <f t="shared" ref="L32:N32" si="12">10/100*L31</f>
        <v>26000</v>
      </c>
      <c r="M32" s="14">
        <f t="shared" si="12"/>
        <v>65000</v>
      </c>
      <c r="N32" s="14">
        <f t="shared" si="12"/>
        <v>32500</v>
      </c>
      <c r="O32" s="14">
        <f t="shared" ref="O32:O33" si="13">SUM(K32:N32)</f>
        <v>130000</v>
      </c>
      <c r="P32" s="62" t="s">
        <v>133</v>
      </c>
    </row>
    <row r="33" spans="2:16" ht="14.25" customHeight="1" x14ac:dyDescent="0.75">
      <c r="B33" s="300"/>
      <c r="C33" s="300"/>
      <c r="D33" s="298"/>
      <c r="E33" s="24" t="s">
        <v>56</v>
      </c>
      <c r="F33" s="25" t="s">
        <v>100</v>
      </c>
      <c r="G33" s="22" t="s">
        <v>81</v>
      </c>
      <c r="H33" s="131">
        <v>31</v>
      </c>
      <c r="I33" s="280">
        <v>2000</v>
      </c>
      <c r="J33" s="185">
        <f t="shared" ref="J33" si="14">SUM(H33*I33)</f>
        <v>62000</v>
      </c>
      <c r="K33" s="14">
        <f>5*I33</f>
        <v>10000</v>
      </c>
      <c r="L33" s="14">
        <f>10*I33</f>
        <v>20000</v>
      </c>
      <c r="M33" s="14">
        <f>10*I33</f>
        <v>20000</v>
      </c>
      <c r="N33" s="14">
        <f>6*I33</f>
        <v>12000</v>
      </c>
      <c r="O33" s="14">
        <f t="shared" si="13"/>
        <v>62000</v>
      </c>
      <c r="P33" s="62" t="s">
        <v>134</v>
      </c>
    </row>
    <row r="34" spans="2:16" ht="14.25" customHeight="1" x14ac:dyDescent="0.75">
      <c r="B34" s="300"/>
      <c r="C34" s="300"/>
      <c r="D34" s="298"/>
      <c r="E34" s="24" t="s">
        <v>56</v>
      </c>
      <c r="F34" s="25" t="s">
        <v>102</v>
      </c>
      <c r="G34" s="186" t="s">
        <v>103</v>
      </c>
      <c r="H34" s="131">
        <v>350</v>
      </c>
      <c r="I34" s="280">
        <v>150</v>
      </c>
      <c r="J34" s="185">
        <f t="shared" si="10"/>
        <v>52500</v>
      </c>
      <c r="K34" s="14">
        <f>30*I34</f>
        <v>4500</v>
      </c>
      <c r="L34" s="14">
        <f>150*I34</f>
        <v>22500</v>
      </c>
      <c r="M34" s="14">
        <f>140*I34</f>
        <v>21000</v>
      </c>
      <c r="N34" s="14">
        <f>30*I34</f>
        <v>4500</v>
      </c>
      <c r="O34" s="14">
        <f t="shared" si="11"/>
        <v>52500</v>
      </c>
      <c r="P34" s="62" t="s">
        <v>136</v>
      </c>
    </row>
    <row r="35" spans="2:16" ht="14.25" customHeight="1" x14ac:dyDescent="0.75">
      <c r="B35" s="300"/>
      <c r="C35" s="300"/>
      <c r="D35" s="298"/>
      <c r="E35" s="24" t="s">
        <v>56</v>
      </c>
      <c r="F35" s="25" t="s">
        <v>105</v>
      </c>
      <c r="G35" s="22" t="s">
        <v>106</v>
      </c>
      <c r="H35" s="131">
        <v>1</v>
      </c>
      <c r="I35" s="280">
        <v>20000</v>
      </c>
      <c r="J35" s="185">
        <f t="shared" si="10"/>
        <v>20000</v>
      </c>
      <c r="K35" s="14">
        <f>1*I35</f>
        <v>20000</v>
      </c>
      <c r="L35" s="14">
        <v>0</v>
      </c>
      <c r="M35" s="14">
        <v>0</v>
      </c>
      <c r="N35" s="14">
        <v>0</v>
      </c>
      <c r="O35" s="14">
        <f t="shared" si="11"/>
        <v>20000</v>
      </c>
      <c r="P35" s="62" t="s">
        <v>137</v>
      </c>
    </row>
    <row r="36" spans="2:16" ht="14.25" customHeight="1" x14ac:dyDescent="0.75">
      <c r="B36" s="300"/>
      <c r="C36" s="300"/>
      <c r="D36" s="298"/>
      <c r="E36" s="24" t="s">
        <v>56</v>
      </c>
      <c r="F36" s="25" t="s">
        <v>108</v>
      </c>
      <c r="G36" s="22" t="s">
        <v>135</v>
      </c>
      <c r="H36" s="131">
        <v>1</v>
      </c>
      <c r="I36" s="280">
        <v>6800</v>
      </c>
      <c r="J36" s="185">
        <f>H36*I36</f>
        <v>6800</v>
      </c>
      <c r="K36" s="14">
        <f>J36</f>
        <v>6800</v>
      </c>
      <c r="L36" s="14"/>
      <c r="M36" s="14"/>
      <c r="N36" s="14"/>
      <c r="O36" s="14">
        <f t="shared" ref="O36:O37" si="15">SUM(K36:N36)</f>
        <v>6800</v>
      </c>
      <c r="P36" s="62" t="s">
        <v>138</v>
      </c>
    </row>
    <row r="37" spans="2:16" ht="14.25" customHeight="1" x14ac:dyDescent="0.75">
      <c r="B37" s="300"/>
      <c r="C37" s="300"/>
      <c r="D37" s="298"/>
      <c r="E37" s="24" t="s">
        <v>56</v>
      </c>
      <c r="F37" s="25" t="s">
        <v>112</v>
      </c>
      <c r="G37" s="22" t="s">
        <v>113</v>
      </c>
      <c r="H37" s="131">
        <v>4</v>
      </c>
      <c r="I37" s="280">
        <v>1500</v>
      </c>
      <c r="J37" s="185">
        <f>H37*I37</f>
        <v>6000</v>
      </c>
      <c r="K37" s="14">
        <v>600</v>
      </c>
      <c r="L37" s="14">
        <v>1800</v>
      </c>
      <c r="M37" s="14">
        <v>3000</v>
      </c>
      <c r="N37" s="14">
        <v>600</v>
      </c>
      <c r="O37" s="14">
        <f t="shared" si="15"/>
        <v>6000</v>
      </c>
      <c r="P37" s="62" t="s">
        <v>139</v>
      </c>
    </row>
    <row r="38" spans="2:16" x14ac:dyDescent="0.75">
      <c r="B38" s="300"/>
      <c r="C38" s="300"/>
      <c r="D38" s="298"/>
      <c r="E38" s="24" t="s">
        <v>56</v>
      </c>
      <c r="F38" s="25" t="s">
        <v>115</v>
      </c>
      <c r="G38" s="22" t="s">
        <v>103</v>
      </c>
      <c r="H38" s="131">
        <v>350</v>
      </c>
      <c r="I38" s="280">
        <v>150</v>
      </c>
      <c r="J38" s="185">
        <f t="shared" si="10"/>
        <v>52500</v>
      </c>
      <c r="K38" s="14">
        <f>30*I38</f>
        <v>4500</v>
      </c>
      <c r="L38" s="14">
        <f>150*I38</f>
        <v>22500</v>
      </c>
      <c r="M38" s="14">
        <f>140*I38</f>
        <v>21000</v>
      </c>
      <c r="N38" s="14">
        <f>30*I38</f>
        <v>4500</v>
      </c>
      <c r="O38" s="14">
        <f t="shared" si="11"/>
        <v>52500</v>
      </c>
      <c r="P38" s="62" t="s">
        <v>140</v>
      </c>
    </row>
    <row r="39" spans="2:16" x14ac:dyDescent="0.75">
      <c r="B39" s="300"/>
      <c r="C39" s="300"/>
      <c r="D39" s="298"/>
      <c r="E39" s="24" t="s">
        <v>56</v>
      </c>
      <c r="F39" s="25" t="s">
        <v>545</v>
      </c>
      <c r="G39" s="22" t="s">
        <v>546</v>
      </c>
      <c r="H39" s="131">
        <v>4</v>
      </c>
      <c r="I39" s="280">
        <v>5000</v>
      </c>
      <c r="J39" s="185">
        <f t="shared" si="10"/>
        <v>20000</v>
      </c>
      <c r="K39" s="14">
        <v>5000</v>
      </c>
      <c r="L39" s="14">
        <v>5000</v>
      </c>
      <c r="M39" s="14">
        <v>5000</v>
      </c>
      <c r="N39" s="14">
        <v>5000</v>
      </c>
      <c r="O39" s="14">
        <f t="shared" si="11"/>
        <v>20000</v>
      </c>
      <c r="P39" s="62" t="s">
        <v>143</v>
      </c>
    </row>
    <row r="40" spans="2:16" x14ac:dyDescent="0.75">
      <c r="B40" s="300"/>
      <c r="C40" s="300"/>
      <c r="D40" s="298"/>
      <c r="E40" s="24" t="s">
        <v>98</v>
      </c>
      <c r="F40" s="25" t="s">
        <v>115</v>
      </c>
      <c r="G40" s="22" t="s">
        <v>103</v>
      </c>
      <c r="H40" s="131">
        <v>80</v>
      </c>
      <c r="I40" s="280">
        <v>150</v>
      </c>
      <c r="J40" s="185">
        <f>H40*I40</f>
        <v>12000</v>
      </c>
      <c r="K40" s="14">
        <f>20*I40</f>
        <v>3000</v>
      </c>
      <c r="L40" s="14">
        <f>20*I40</f>
        <v>3000</v>
      </c>
      <c r="M40" s="14">
        <f>20*I40</f>
        <v>3000</v>
      </c>
      <c r="N40" s="14">
        <f>20*I40</f>
        <v>3000</v>
      </c>
      <c r="O40" s="14">
        <f t="shared" ref="O40:O41" si="16">SUM(K40:N40)</f>
        <v>12000</v>
      </c>
      <c r="P40" s="62" t="s">
        <v>144</v>
      </c>
    </row>
    <row r="41" spans="2:16" x14ac:dyDescent="0.75">
      <c r="B41" s="300"/>
      <c r="C41" s="300"/>
      <c r="D41" s="298"/>
      <c r="E41" s="24" t="s">
        <v>98</v>
      </c>
      <c r="F41" s="25" t="s">
        <v>92</v>
      </c>
      <c r="G41" s="22" t="s">
        <v>93</v>
      </c>
      <c r="H41" s="131">
        <v>15</v>
      </c>
      <c r="I41" s="280">
        <v>1800</v>
      </c>
      <c r="J41" s="185">
        <f>H41*I41</f>
        <v>27000</v>
      </c>
      <c r="K41" s="14">
        <f>3*I41</f>
        <v>5400</v>
      </c>
      <c r="L41" s="14">
        <f>4*I41</f>
        <v>7200</v>
      </c>
      <c r="M41" s="14">
        <f>4*I41</f>
        <v>7200</v>
      </c>
      <c r="N41" s="14">
        <f>4*I41</f>
        <v>7200</v>
      </c>
      <c r="O41" s="14">
        <f t="shared" si="16"/>
        <v>27000</v>
      </c>
      <c r="P41" s="62" t="s">
        <v>145</v>
      </c>
    </row>
    <row r="42" spans="2:16" ht="15.5" thickBot="1" x14ac:dyDescent="0.9">
      <c r="B42" s="300"/>
      <c r="C42" s="126"/>
      <c r="D42" s="125"/>
      <c r="E42" s="24"/>
      <c r="F42" s="25"/>
      <c r="G42" s="22"/>
      <c r="H42" s="131"/>
      <c r="I42" s="280"/>
      <c r="J42" s="185"/>
      <c r="K42" s="14"/>
      <c r="L42" s="14"/>
      <c r="M42" s="14"/>
      <c r="N42" s="14"/>
      <c r="O42" s="14"/>
      <c r="P42" s="62"/>
    </row>
    <row r="43" spans="2:16" ht="14.25" customHeight="1" x14ac:dyDescent="0.75">
      <c r="B43" s="300"/>
      <c r="C43" s="309" t="s">
        <v>141</v>
      </c>
      <c r="D43" s="312" t="s">
        <v>142</v>
      </c>
      <c r="E43" s="24" t="s">
        <v>56</v>
      </c>
      <c r="F43" s="25" t="s">
        <v>92</v>
      </c>
      <c r="G43" s="186" t="s">
        <v>93</v>
      </c>
      <c r="H43" s="131">
        <v>16</v>
      </c>
      <c r="I43" s="280">
        <v>2500</v>
      </c>
      <c r="J43" s="185">
        <f t="shared" ref="J43:J51" si="17">SUM(H43*I43)</f>
        <v>40000</v>
      </c>
      <c r="K43" s="14">
        <v>10000</v>
      </c>
      <c r="L43" s="14">
        <v>10000</v>
      </c>
      <c r="M43" s="14">
        <v>10000</v>
      </c>
      <c r="N43" s="14">
        <v>10000</v>
      </c>
      <c r="O43" s="14">
        <f t="shared" ref="O43:O51" si="18">SUM(K43:N43)</f>
        <v>40000</v>
      </c>
      <c r="P43" s="62" t="s">
        <v>148</v>
      </c>
    </row>
    <row r="44" spans="2:16" x14ac:dyDescent="0.75">
      <c r="B44" s="300"/>
      <c r="C44" s="300"/>
      <c r="D44" s="298"/>
      <c r="E44" s="24" t="s">
        <v>56</v>
      </c>
      <c r="F44" s="25" t="s">
        <v>95</v>
      </c>
      <c r="G44" s="22" t="s">
        <v>119</v>
      </c>
      <c r="H44" s="131">
        <v>16</v>
      </c>
      <c r="I44" s="280">
        <v>19000</v>
      </c>
      <c r="J44" s="185">
        <f t="shared" si="17"/>
        <v>304000</v>
      </c>
      <c r="K44" s="14">
        <f>'Detailed Budget Notes'!E246</f>
        <v>38000</v>
      </c>
      <c r="L44" s="14">
        <f>'Detailed Budget Notes'!F246</f>
        <v>152000</v>
      </c>
      <c r="M44" s="14">
        <f>'Detailed Budget Notes'!G246</f>
        <v>76000</v>
      </c>
      <c r="N44" s="14">
        <f>'Detailed Budget Notes'!H246</f>
        <v>38000</v>
      </c>
      <c r="O44" s="14">
        <f t="shared" si="18"/>
        <v>304000</v>
      </c>
      <c r="P44" s="62" t="s">
        <v>149</v>
      </c>
    </row>
    <row r="45" spans="2:16" x14ac:dyDescent="0.75">
      <c r="B45" s="300"/>
      <c r="C45" s="300"/>
      <c r="D45" s="298"/>
      <c r="E45" s="24" t="s">
        <v>98</v>
      </c>
      <c r="F45" s="25" t="s">
        <v>95</v>
      </c>
      <c r="G45" s="22" t="s">
        <v>119</v>
      </c>
      <c r="H45" s="131">
        <v>16</v>
      </c>
      <c r="I45" s="280">
        <v>1112.5</v>
      </c>
      <c r="J45" s="185">
        <f t="shared" si="17"/>
        <v>17800</v>
      </c>
      <c r="K45" s="14">
        <f>'Detailed Budget Notes'!E252</f>
        <v>2225</v>
      </c>
      <c r="L45" s="14">
        <f>'Detailed Budget Notes'!F252</f>
        <v>8900</v>
      </c>
      <c r="M45" s="14">
        <f>'Detailed Budget Notes'!G252</f>
        <v>4450</v>
      </c>
      <c r="N45" s="14">
        <f>'Detailed Budget Notes'!H252</f>
        <v>2225</v>
      </c>
      <c r="O45" s="14">
        <f t="shared" ref="O45" si="19">SUM(K45:N45)</f>
        <v>17800</v>
      </c>
      <c r="P45" s="62" t="s">
        <v>150</v>
      </c>
    </row>
    <row r="46" spans="2:16" x14ac:dyDescent="0.75">
      <c r="B46" s="300"/>
      <c r="C46" s="300"/>
      <c r="D46" s="298"/>
      <c r="E46" s="24" t="s">
        <v>56</v>
      </c>
      <c r="F46" s="25" t="s">
        <v>146</v>
      </c>
      <c r="G46" s="22" t="s">
        <v>147</v>
      </c>
      <c r="H46" s="131">
        <v>10</v>
      </c>
      <c r="I46" s="280">
        <v>20000</v>
      </c>
      <c r="J46" s="185">
        <f t="shared" si="17"/>
        <v>200000</v>
      </c>
      <c r="K46" s="14"/>
      <c r="L46" s="14">
        <f>5*I46</f>
        <v>100000</v>
      </c>
      <c r="M46" s="14">
        <f>5*I46</f>
        <v>100000</v>
      </c>
      <c r="N46" s="14"/>
      <c r="O46" s="14">
        <f t="shared" si="18"/>
        <v>200000</v>
      </c>
      <c r="P46" s="62" t="s">
        <v>151</v>
      </c>
    </row>
    <row r="47" spans="2:16" x14ac:dyDescent="0.75">
      <c r="B47" s="300"/>
      <c r="C47" s="300"/>
      <c r="D47" s="298"/>
      <c r="E47" s="24" t="s">
        <v>98</v>
      </c>
      <c r="F47" s="25" t="s">
        <v>146</v>
      </c>
      <c r="G47" s="22" t="s">
        <v>147</v>
      </c>
      <c r="H47" s="131">
        <v>10</v>
      </c>
      <c r="I47" s="280">
        <f>10/100*I46</f>
        <v>2000</v>
      </c>
      <c r="J47" s="185">
        <f>0.1*J46</f>
        <v>20000</v>
      </c>
      <c r="K47" s="14"/>
      <c r="L47" s="14">
        <f>10/100*L46</f>
        <v>10000</v>
      </c>
      <c r="M47" s="14">
        <f>10/100*M46</f>
        <v>10000</v>
      </c>
      <c r="N47" s="14"/>
      <c r="O47" s="14">
        <f t="shared" ref="O47:O48" si="20">SUM(K47:N47)</f>
        <v>20000</v>
      </c>
      <c r="P47" s="62" t="s">
        <v>152</v>
      </c>
    </row>
    <row r="48" spans="2:16" x14ac:dyDescent="0.75">
      <c r="B48" s="300"/>
      <c r="C48" s="300"/>
      <c r="D48" s="298"/>
      <c r="E48" s="24" t="s">
        <v>56</v>
      </c>
      <c r="F48" s="25" t="s">
        <v>100</v>
      </c>
      <c r="G48" s="22" t="s">
        <v>81</v>
      </c>
      <c r="H48" s="131">
        <v>30</v>
      </c>
      <c r="I48" s="280">
        <v>2000</v>
      </c>
      <c r="J48" s="185">
        <f t="shared" ref="J48" si="21">SUM(H48*I48)</f>
        <v>60000</v>
      </c>
      <c r="K48" s="14">
        <f>5*I48</f>
        <v>10000</v>
      </c>
      <c r="L48" s="14">
        <f>10*I48</f>
        <v>20000</v>
      </c>
      <c r="M48" s="14">
        <f>10*I48</f>
        <v>20000</v>
      </c>
      <c r="N48" s="14">
        <f>5*I48</f>
        <v>10000</v>
      </c>
      <c r="O48" s="14">
        <f t="shared" si="20"/>
        <v>60000</v>
      </c>
      <c r="P48" s="62" t="s">
        <v>153</v>
      </c>
    </row>
    <row r="49" spans="2:16" x14ac:dyDescent="0.75">
      <c r="B49" s="300"/>
      <c r="C49" s="300"/>
      <c r="D49" s="298"/>
      <c r="E49" s="24" t="s">
        <v>56</v>
      </c>
      <c r="F49" s="25" t="s">
        <v>102</v>
      </c>
      <c r="G49" s="22" t="s">
        <v>103</v>
      </c>
      <c r="H49" s="131">
        <v>250</v>
      </c>
      <c r="I49" s="280">
        <v>150</v>
      </c>
      <c r="J49" s="185">
        <f t="shared" si="17"/>
        <v>37500</v>
      </c>
      <c r="K49" s="15">
        <f>25*I49</f>
        <v>3750</v>
      </c>
      <c r="L49" s="122">
        <f>100*I49</f>
        <v>15000</v>
      </c>
      <c r="M49" s="14">
        <f>100*I49</f>
        <v>15000</v>
      </c>
      <c r="N49" s="14">
        <f>25*I49</f>
        <v>3750</v>
      </c>
      <c r="O49" s="14">
        <f t="shared" si="18"/>
        <v>37500</v>
      </c>
      <c r="P49" s="62" t="s">
        <v>154</v>
      </c>
    </row>
    <row r="50" spans="2:16" ht="21" x14ac:dyDescent="0.75">
      <c r="B50" s="300"/>
      <c r="C50" s="300"/>
      <c r="D50" s="298"/>
      <c r="E50" s="24" t="s">
        <v>56</v>
      </c>
      <c r="F50" s="25" t="s">
        <v>105</v>
      </c>
      <c r="G50" s="22" t="s">
        <v>124</v>
      </c>
      <c r="H50" s="131">
        <v>3</v>
      </c>
      <c r="I50" s="280">
        <v>20000</v>
      </c>
      <c r="J50" s="132">
        <f t="shared" si="17"/>
        <v>60000</v>
      </c>
      <c r="K50" s="15">
        <f>40/100*J50</f>
        <v>24000</v>
      </c>
      <c r="L50" s="122">
        <f>60/100*J50</f>
        <v>36000</v>
      </c>
      <c r="M50" s="14"/>
      <c r="N50" s="14"/>
      <c r="O50" s="14">
        <f t="shared" si="18"/>
        <v>60000</v>
      </c>
      <c r="P50" s="62" t="s">
        <v>155</v>
      </c>
    </row>
    <row r="51" spans="2:16" x14ac:dyDescent="0.75">
      <c r="B51" s="300"/>
      <c r="C51" s="300"/>
      <c r="D51" s="298"/>
      <c r="E51" s="24" t="s">
        <v>56</v>
      </c>
      <c r="F51" s="25" t="s">
        <v>115</v>
      </c>
      <c r="G51" s="22" t="s">
        <v>103</v>
      </c>
      <c r="H51" s="131">
        <v>250</v>
      </c>
      <c r="I51" s="280">
        <v>150</v>
      </c>
      <c r="J51" s="132">
        <f t="shared" si="17"/>
        <v>37500</v>
      </c>
      <c r="K51" s="15">
        <f>25*I51</f>
        <v>3750</v>
      </c>
      <c r="L51" s="122">
        <f>100*I51</f>
        <v>15000</v>
      </c>
      <c r="M51" s="14">
        <f>100*I51</f>
        <v>15000</v>
      </c>
      <c r="N51" s="14">
        <f>25*I51</f>
        <v>3750</v>
      </c>
      <c r="O51" s="14">
        <f t="shared" si="18"/>
        <v>37500</v>
      </c>
      <c r="P51" s="62" t="s">
        <v>157</v>
      </c>
    </row>
    <row r="52" spans="2:16" x14ac:dyDescent="0.75">
      <c r="B52" s="300"/>
      <c r="C52" s="300"/>
      <c r="D52" s="298"/>
      <c r="E52" s="24" t="s">
        <v>98</v>
      </c>
      <c r="F52" s="25" t="s">
        <v>115</v>
      </c>
      <c r="G52" s="22" t="s">
        <v>103</v>
      </c>
      <c r="H52" s="131">
        <v>30</v>
      </c>
      <c r="I52" s="280">
        <v>150</v>
      </c>
      <c r="J52" s="132">
        <f t="shared" ref="J52:J53" si="22">SUM(H52*I52)</f>
        <v>4500</v>
      </c>
      <c r="K52" s="15"/>
      <c r="L52" s="122">
        <v>1500</v>
      </c>
      <c r="M52" s="14">
        <v>1500</v>
      </c>
      <c r="N52" s="14">
        <v>1500</v>
      </c>
      <c r="O52" s="14">
        <f t="shared" ref="O52:O53" si="23">SUM(K52:N52)</f>
        <v>4500</v>
      </c>
      <c r="P52" s="62" t="s">
        <v>158</v>
      </c>
    </row>
    <row r="53" spans="2:16" x14ac:dyDescent="0.75">
      <c r="B53" s="300"/>
      <c r="C53" s="300"/>
      <c r="D53" s="308"/>
      <c r="E53" s="24" t="s">
        <v>98</v>
      </c>
      <c r="F53" s="25" t="s">
        <v>92</v>
      </c>
      <c r="G53" s="22" t="s">
        <v>93</v>
      </c>
      <c r="H53" s="131">
        <v>10</v>
      </c>
      <c r="I53" s="280">
        <v>1800</v>
      </c>
      <c r="J53" s="185">
        <f t="shared" si="22"/>
        <v>18000</v>
      </c>
      <c r="K53" s="14"/>
      <c r="L53" s="14">
        <f>4*I53</f>
        <v>7200</v>
      </c>
      <c r="M53" s="14">
        <f>3*I53</f>
        <v>5400</v>
      </c>
      <c r="N53" s="14">
        <f>3*I53</f>
        <v>5400</v>
      </c>
      <c r="O53" s="14">
        <f t="shared" si="23"/>
        <v>18000</v>
      </c>
      <c r="P53" s="62" t="s">
        <v>159</v>
      </c>
    </row>
    <row r="54" spans="2:16" ht="15.5" thickBot="1" x14ac:dyDescent="0.9">
      <c r="B54" s="300"/>
      <c r="C54" s="300"/>
      <c r="D54" s="18"/>
      <c r="E54" s="24"/>
      <c r="F54" s="25"/>
      <c r="G54" s="186"/>
      <c r="H54" s="131"/>
      <c r="I54" s="280"/>
      <c r="J54" s="185"/>
      <c r="K54" s="14"/>
      <c r="L54" s="14"/>
      <c r="M54" s="14"/>
      <c r="N54" s="14"/>
      <c r="O54" s="14"/>
      <c r="P54" s="62"/>
    </row>
    <row r="55" spans="2:16" ht="15" customHeight="1" x14ac:dyDescent="0.75">
      <c r="B55" s="300"/>
      <c r="C55" s="300"/>
      <c r="D55" s="312" t="s">
        <v>156</v>
      </c>
      <c r="E55" s="24" t="s">
        <v>56</v>
      </c>
      <c r="F55" s="25" t="s">
        <v>92</v>
      </c>
      <c r="G55" s="22" t="s">
        <v>93</v>
      </c>
      <c r="H55" s="131">
        <v>14</v>
      </c>
      <c r="I55" s="280">
        <v>2500</v>
      </c>
      <c r="J55" s="185">
        <f t="shared" ref="J55:J66" si="24">SUM(H55*I55)</f>
        <v>35000</v>
      </c>
      <c r="K55" s="15">
        <f>4*I55</f>
        <v>10000</v>
      </c>
      <c r="L55" s="122">
        <f>4*I55</f>
        <v>10000</v>
      </c>
      <c r="M55" s="14">
        <f>4*I55</f>
        <v>10000</v>
      </c>
      <c r="N55" s="14">
        <f>2*I55</f>
        <v>5000</v>
      </c>
      <c r="O55" s="14">
        <f t="shared" ref="O55:O66" si="25">SUM(K55:N55)</f>
        <v>35000</v>
      </c>
      <c r="P55" s="62" t="s">
        <v>160</v>
      </c>
    </row>
    <row r="56" spans="2:16" ht="14.25" customHeight="1" x14ac:dyDescent="0.75">
      <c r="B56" s="300"/>
      <c r="C56" s="300"/>
      <c r="D56" s="298"/>
      <c r="E56" s="24" t="s">
        <v>56</v>
      </c>
      <c r="F56" s="25" t="s">
        <v>95</v>
      </c>
      <c r="G56" s="22" t="s">
        <v>119</v>
      </c>
      <c r="H56" s="131">
        <v>60</v>
      </c>
      <c r="I56" s="280">
        <v>2100</v>
      </c>
      <c r="J56" s="132">
        <f t="shared" si="24"/>
        <v>126000</v>
      </c>
      <c r="K56" s="15">
        <f>'Detailed Budget Notes'!E314</f>
        <v>10500</v>
      </c>
      <c r="L56" s="122">
        <f>'Detailed Budget Notes'!F314</f>
        <v>52500</v>
      </c>
      <c r="M56" s="15">
        <f>'Detailed Budget Notes'!G314</f>
        <v>42000</v>
      </c>
      <c r="N56" s="122">
        <f>'Detailed Budget Notes'!H314</f>
        <v>21000</v>
      </c>
      <c r="O56" s="14">
        <f t="shared" si="25"/>
        <v>126000</v>
      </c>
      <c r="P56" s="62" t="s">
        <v>161</v>
      </c>
    </row>
    <row r="57" spans="2:16" ht="14.25" customHeight="1" x14ac:dyDescent="0.75">
      <c r="B57" s="300"/>
      <c r="C57" s="300"/>
      <c r="D57" s="298"/>
      <c r="E57" s="24" t="s">
        <v>98</v>
      </c>
      <c r="F57" s="25" t="s">
        <v>95</v>
      </c>
      <c r="G57" s="22" t="s">
        <v>119</v>
      </c>
      <c r="H57" s="131">
        <v>60</v>
      </c>
      <c r="I57" s="280">
        <f>10/100*I56</f>
        <v>210</v>
      </c>
      <c r="J57" s="132">
        <f>0.1*J56</f>
        <v>12600</v>
      </c>
      <c r="K57" s="14">
        <f>10/100*K56</f>
        <v>1050</v>
      </c>
      <c r="L57" s="122">
        <f t="shared" ref="L57:N57" si="26">10/100*L56</f>
        <v>5250</v>
      </c>
      <c r="M57" s="14">
        <f t="shared" si="26"/>
        <v>4200</v>
      </c>
      <c r="N57" s="122">
        <f t="shared" si="26"/>
        <v>2100</v>
      </c>
      <c r="O57" s="14">
        <f t="shared" ref="O57" si="27">SUM(K57:N57)</f>
        <v>12600</v>
      </c>
      <c r="P57" s="62" t="s">
        <v>162</v>
      </c>
    </row>
    <row r="58" spans="2:16" ht="14.25" customHeight="1" x14ac:dyDescent="0.75">
      <c r="B58" s="300"/>
      <c r="C58" s="300"/>
      <c r="D58" s="298"/>
      <c r="E58" s="24" t="s">
        <v>56</v>
      </c>
      <c r="F58" s="25" t="s">
        <v>146</v>
      </c>
      <c r="G58" s="22" t="s">
        <v>147</v>
      </c>
      <c r="H58" s="131">
        <v>60</v>
      </c>
      <c r="I58" s="280">
        <v>2000</v>
      </c>
      <c r="J58" s="132">
        <f t="shared" si="24"/>
        <v>120000</v>
      </c>
      <c r="K58" s="14">
        <f>'Detailed Budget Notes'!E326</f>
        <v>10000</v>
      </c>
      <c r="L58" s="122">
        <f>'Detailed Budget Notes'!F326</f>
        <v>50000</v>
      </c>
      <c r="M58" s="14">
        <f>'Detailed Budget Notes'!G326</f>
        <v>40000</v>
      </c>
      <c r="N58" s="122">
        <f>'Detailed Budget Notes'!H326</f>
        <v>20000</v>
      </c>
      <c r="O58" s="14">
        <f t="shared" si="25"/>
        <v>120000</v>
      </c>
      <c r="P58" s="62" t="s">
        <v>163</v>
      </c>
    </row>
    <row r="59" spans="2:16" ht="14.25" customHeight="1" x14ac:dyDescent="0.75">
      <c r="B59" s="300"/>
      <c r="C59" s="300"/>
      <c r="D59" s="298"/>
      <c r="E59" s="24" t="s">
        <v>98</v>
      </c>
      <c r="F59" s="25" t="s">
        <v>146</v>
      </c>
      <c r="G59" s="22" t="s">
        <v>147</v>
      </c>
      <c r="H59" s="131">
        <v>60</v>
      </c>
      <c r="I59" s="280">
        <f>10/100*I58</f>
        <v>200</v>
      </c>
      <c r="J59" s="132">
        <f>0.1*J58</f>
        <v>12000</v>
      </c>
      <c r="K59" s="14">
        <f>10/100*K58</f>
        <v>1000</v>
      </c>
      <c r="L59" s="122">
        <f t="shared" ref="L59:N59" si="28">10/100*L58</f>
        <v>5000</v>
      </c>
      <c r="M59" s="14">
        <f t="shared" si="28"/>
        <v>4000</v>
      </c>
      <c r="N59" s="122">
        <f t="shared" si="28"/>
        <v>2000</v>
      </c>
      <c r="O59" s="14">
        <f t="shared" ref="O59:O60" si="29">SUM(K59:N59)</f>
        <v>12000</v>
      </c>
      <c r="P59" s="62" t="s">
        <v>164</v>
      </c>
    </row>
    <row r="60" spans="2:16" ht="14.25" customHeight="1" x14ac:dyDescent="0.75">
      <c r="B60" s="300"/>
      <c r="C60" s="300"/>
      <c r="D60" s="298"/>
      <c r="E60" s="24" t="s">
        <v>56</v>
      </c>
      <c r="F60" s="25" t="s">
        <v>100</v>
      </c>
      <c r="G60" s="22" t="s">
        <v>81</v>
      </c>
      <c r="H60" s="131">
        <v>60</v>
      </c>
      <c r="I60" s="280">
        <v>1000</v>
      </c>
      <c r="J60" s="185">
        <f t="shared" ref="J60" si="30">SUM(H60*I60)</f>
        <v>60000</v>
      </c>
      <c r="K60" s="14">
        <f>5*I60</f>
        <v>5000</v>
      </c>
      <c r="L60" s="14">
        <f>25*I60</f>
        <v>25000</v>
      </c>
      <c r="M60" s="14">
        <f>25*I60</f>
        <v>25000</v>
      </c>
      <c r="N60" s="14">
        <f>5*I60</f>
        <v>5000</v>
      </c>
      <c r="O60" s="14">
        <f t="shared" si="29"/>
        <v>60000</v>
      </c>
      <c r="P60" s="62" t="s">
        <v>165</v>
      </c>
    </row>
    <row r="61" spans="2:16" ht="14.25" customHeight="1" x14ac:dyDescent="0.75">
      <c r="B61" s="300"/>
      <c r="C61" s="300"/>
      <c r="D61" s="298"/>
      <c r="E61" s="24" t="s">
        <v>56</v>
      </c>
      <c r="F61" s="25" t="s">
        <v>102</v>
      </c>
      <c r="G61" s="186" t="s">
        <v>103</v>
      </c>
      <c r="H61" s="131">
        <v>350</v>
      </c>
      <c r="I61" s="280">
        <v>150</v>
      </c>
      <c r="J61" s="185">
        <f t="shared" si="24"/>
        <v>52500</v>
      </c>
      <c r="K61" s="14">
        <f>60*I61</f>
        <v>9000</v>
      </c>
      <c r="L61" s="14">
        <f>115*I61</f>
        <v>17250</v>
      </c>
      <c r="M61" s="14">
        <f>115*I61</f>
        <v>17250</v>
      </c>
      <c r="N61" s="14">
        <f>60*I61</f>
        <v>9000</v>
      </c>
      <c r="O61" s="14">
        <f t="shared" si="25"/>
        <v>52500</v>
      </c>
      <c r="P61" s="62" t="s">
        <v>166</v>
      </c>
    </row>
    <row r="62" spans="2:16" ht="20.25" customHeight="1" x14ac:dyDescent="0.75">
      <c r="B62" s="300"/>
      <c r="C62" s="300"/>
      <c r="D62" s="298"/>
      <c r="E62" s="24" t="s">
        <v>56</v>
      </c>
      <c r="F62" s="25" t="s">
        <v>105</v>
      </c>
      <c r="G62" s="22" t="s">
        <v>124</v>
      </c>
      <c r="H62" s="131">
        <v>1</v>
      </c>
      <c r="I62" s="280">
        <v>20000</v>
      </c>
      <c r="J62" s="185">
        <f t="shared" si="24"/>
        <v>20000</v>
      </c>
      <c r="K62" s="14">
        <f>1*I62</f>
        <v>20000</v>
      </c>
      <c r="L62" s="14">
        <v>0</v>
      </c>
      <c r="M62" s="14">
        <v>0</v>
      </c>
      <c r="N62" s="14">
        <v>0</v>
      </c>
      <c r="O62" s="14">
        <f t="shared" si="25"/>
        <v>20000</v>
      </c>
      <c r="P62" s="62" t="s">
        <v>167</v>
      </c>
    </row>
    <row r="63" spans="2:16" ht="14.25" customHeight="1" x14ac:dyDescent="0.75">
      <c r="B63" s="300"/>
      <c r="C63" s="300"/>
      <c r="D63" s="298"/>
      <c r="E63" s="24" t="s">
        <v>56</v>
      </c>
      <c r="F63" s="25" t="s">
        <v>108</v>
      </c>
      <c r="G63" s="22" t="s">
        <v>135</v>
      </c>
      <c r="H63" s="131">
        <v>1</v>
      </c>
      <c r="I63" s="280">
        <v>6800</v>
      </c>
      <c r="J63" s="185">
        <f t="shared" ref="J63" si="31">SUM(H63*I63)</f>
        <v>6800</v>
      </c>
      <c r="K63" s="14">
        <f>J63</f>
        <v>6800</v>
      </c>
      <c r="L63" s="14"/>
      <c r="M63" s="14"/>
      <c r="N63" s="14"/>
      <c r="O63" s="14">
        <f t="shared" ref="O63:O64" si="32">SUM(K63:N63)</f>
        <v>6800</v>
      </c>
      <c r="P63" s="62" t="s">
        <v>168</v>
      </c>
    </row>
    <row r="64" spans="2:16" ht="14.25" customHeight="1" x14ac:dyDescent="0.75">
      <c r="B64" s="300"/>
      <c r="C64" s="300"/>
      <c r="D64" s="298"/>
      <c r="E64" s="24" t="s">
        <v>56</v>
      </c>
      <c r="F64" s="25" t="s">
        <v>112</v>
      </c>
      <c r="G64" s="22" t="s">
        <v>113</v>
      </c>
      <c r="H64" s="131">
        <v>4</v>
      </c>
      <c r="I64" s="280">
        <v>1500</v>
      </c>
      <c r="J64" s="185">
        <f>H64*I64</f>
        <v>6000</v>
      </c>
      <c r="K64" s="14">
        <v>500</v>
      </c>
      <c r="L64" s="14">
        <v>2500</v>
      </c>
      <c r="M64" s="14">
        <v>2000</v>
      </c>
      <c r="N64" s="14">
        <v>1000</v>
      </c>
      <c r="O64" s="14">
        <f t="shared" si="32"/>
        <v>6000</v>
      </c>
      <c r="P64" s="62" t="s">
        <v>169</v>
      </c>
    </row>
    <row r="65" spans="2:16" ht="14.25" customHeight="1" x14ac:dyDescent="0.75">
      <c r="B65" s="300"/>
      <c r="C65" s="300"/>
      <c r="D65" s="308"/>
      <c r="E65" s="24" t="s">
        <v>56</v>
      </c>
      <c r="F65" s="25" t="s">
        <v>115</v>
      </c>
      <c r="G65" s="22" t="s">
        <v>103</v>
      </c>
      <c r="H65" s="131">
        <v>350</v>
      </c>
      <c r="I65" s="280">
        <v>150</v>
      </c>
      <c r="J65" s="185">
        <f t="shared" si="24"/>
        <v>52500</v>
      </c>
      <c r="K65" s="14">
        <f>60*I65</f>
        <v>9000</v>
      </c>
      <c r="L65" s="14">
        <f>115*I65</f>
        <v>17250</v>
      </c>
      <c r="M65" s="14">
        <f>115*I65</f>
        <v>17250</v>
      </c>
      <c r="N65" s="14">
        <f>60*I65</f>
        <v>9000</v>
      </c>
      <c r="O65" s="14">
        <f t="shared" si="25"/>
        <v>52500</v>
      </c>
      <c r="P65" s="62" t="s">
        <v>171</v>
      </c>
    </row>
    <row r="66" spans="2:16" ht="14.25" customHeight="1" thickBot="1" x14ac:dyDescent="0.9">
      <c r="B66" s="300"/>
      <c r="C66" s="300"/>
      <c r="D66" s="189"/>
      <c r="E66" s="24" t="s">
        <v>56</v>
      </c>
      <c r="F66" s="25" t="s">
        <v>545</v>
      </c>
      <c r="G66" s="22" t="s">
        <v>546</v>
      </c>
      <c r="H66" s="131">
        <v>4</v>
      </c>
      <c r="I66" s="280">
        <v>5000</v>
      </c>
      <c r="J66" s="185">
        <f t="shared" si="24"/>
        <v>20000</v>
      </c>
      <c r="K66" s="14">
        <v>5000</v>
      </c>
      <c r="L66" s="14">
        <v>5000</v>
      </c>
      <c r="M66" s="14">
        <v>5000</v>
      </c>
      <c r="N66" s="14">
        <v>5000</v>
      </c>
      <c r="O66" s="14">
        <f t="shared" si="25"/>
        <v>20000</v>
      </c>
      <c r="P66" s="62" t="s">
        <v>172</v>
      </c>
    </row>
    <row r="67" spans="2:16" ht="14.25" customHeight="1" x14ac:dyDescent="0.75">
      <c r="B67" s="300"/>
      <c r="C67" s="300"/>
      <c r="D67" s="312"/>
      <c r="E67" s="24" t="s">
        <v>98</v>
      </c>
      <c r="F67" s="25" t="s">
        <v>115</v>
      </c>
      <c r="G67" s="22" t="s">
        <v>103</v>
      </c>
      <c r="H67" s="131">
        <v>40</v>
      </c>
      <c r="I67" s="280">
        <v>150</v>
      </c>
      <c r="J67" s="185">
        <f t="shared" ref="J67" si="33">H67*I67</f>
        <v>6000</v>
      </c>
      <c r="K67" s="14"/>
      <c r="L67" s="14">
        <v>2000</v>
      </c>
      <c r="M67" s="14">
        <v>2000</v>
      </c>
      <c r="N67" s="14">
        <v>2000</v>
      </c>
      <c r="O67" s="14">
        <f t="shared" ref="O67:O68" si="34">SUM(K67:N67)</f>
        <v>6000</v>
      </c>
      <c r="P67" s="62" t="s">
        <v>173</v>
      </c>
    </row>
    <row r="68" spans="2:16" ht="14.25" customHeight="1" x14ac:dyDescent="0.75">
      <c r="B68" s="300"/>
      <c r="C68" s="300"/>
      <c r="D68" s="298"/>
      <c r="E68" s="24" t="s">
        <v>98</v>
      </c>
      <c r="F68" s="25" t="s">
        <v>92</v>
      </c>
      <c r="G68" s="22" t="s">
        <v>93</v>
      </c>
      <c r="H68" s="131">
        <v>10</v>
      </c>
      <c r="I68" s="280">
        <v>1800</v>
      </c>
      <c r="J68" s="185">
        <f t="shared" ref="J68" si="35">SUM(H68*I68)</f>
        <v>18000</v>
      </c>
      <c r="K68" s="14">
        <f>3*I68</f>
        <v>5400</v>
      </c>
      <c r="L68" s="14">
        <f>3*I68</f>
        <v>5400</v>
      </c>
      <c r="M68" s="14">
        <f>3*I68</f>
        <v>5400</v>
      </c>
      <c r="N68" s="14">
        <f>1*I68</f>
        <v>1800</v>
      </c>
      <c r="O68" s="14">
        <f t="shared" si="34"/>
        <v>18000</v>
      </c>
      <c r="P68" s="62" t="s">
        <v>174</v>
      </c>
    </row>
    <row r="69" spans="2:16" x14ac:dyDescent="0.75">
      <c r="B69" s="300"/>
      <c r="C69" s="300"/>
      <c r="D69" s="112"/>
      <c r="E69" s="24"/>
      <c r="F69" s="25"/>
      <c r="G69" s="22"/>
      <c r="H69" s="131"/>
      <c r="I69" s="280"/>
      <c r="J69" s="185"/>
      <c r="K69" s="15"/>
      <c r="L69" s="122"/>
      <c r="M69" s="14"/>
      <c r="N69" s="14"/>
      <c r="O69" s="14"/>
      <c r="P69" s="62"/>
    </row>
    <row r="70" spans="2:16" x14ac:dyDescent="0.75">
      <c r="B70" s="300"/>
      <c r="C70" s="300"/>
      <c r="D70" s="297" t="s">
        <v>170</v>
      </c>
      <c r="E70" s="24" t="s">
        <v>56</v>
      </c>
      <c r="F70" s="25" t="s">
        <v>92</v>
      </c>
      <c r="G70" s="22" t="s">
        <v>93</v>
      </c>
      <c r="H70" s="131">
        <v>14</v>
      </c>
      <c r="I70" s="280">
        <v>2500</v>
      </c>
      <c r="J70" s="185">
        <f t="shared" ref="J70:J76" si="36">SUM(H70*I70)</f>
        <v>35000</v>
      </c>
      <c r="K70" s="15">
        <f>2*I70</f>
        <v>5000</v>
      </c>
      <c r="L70" s="122">
        <f>4*I70</f>
        <v>10000</v>
      </c>
      <c r="M70" s="14">
        <f>4*I70</f>
        <v>10000</v>
      </c>
      <c r="N70" s="14">
        <f>4*I70</f>
        <v>10000</v>
      </c>
      <c r="O70" s="14">
        <f t="shared" ref="O70:O76" si="37">SUM(K70:N70)</f>
        <v>35000</v>
      </c>
      <c r="P70" s="62" t="s">
        <v>175</v>
      </c>
    </row>
    <row r="71" spans="2:16" x14ac:dyDescent="0.75">
      <c r="B71" s="300"/>
      <c r="C71" s="300"/>
      <c r="D71" s="298"/>
      <c r="E71" s="24" t="s">
        <v>56</v>
      </c>
      <c r="F71" s="25" t="s">
        <v>100</v>
      </c>
      <c r="G71" s="22" t="s">
        <v>81</v>
      </c>
      <c r="H71" s="131">
        <v>60</v>
      </c>
      <c r="I71" s="280">
        <v>1500</v>
      </c>
      <c r="J71" s="132">
        <f t="shared" si="36"/>
        <v>90000</v>
      </c>
      <c r="K71" s="15">
        <f>10*I71</f>
        <v>15000</v>
      </c>
      <c r="L71" s="122">
        <f>20*I71</f>
        <v>30000</v>
      </c>
      <c r="M71" s="14">
        <f>20*I71</f>
        <v>30000</v>
      </c>
      <c r="N71" s="14">
        <f>10*I71</f>
        <v>15000</v>
      </c>
      <c r="O71" s="14">
        <f t="shared" si="37"/>
        <v>90000</v>
      </c>
      <c r="P71" s="62" t="s">
        <v>176</v>
      </c>
    </row>
    <row r="72" spans="2:16" x14ac:dyDescent="0.75">
      <c r="B72" s="300"/>
      <c r="C72" s="300"/>
      <c r="D72" s="298"/>
      <c r="E72" s="24" t="s">
        <v>56</v>
      </c>
      <c r="F72" s="25" t="s">
        <v>102</v>
      </c>
      <c r="G72" s="22" t="s">
        <v>103</v>
      </c>
      <c r="H72" s="131">
        <v>90</v>
      </c>
      <c r="I72" s="280">
        <v>150</v>
      </c>
      <c r="J72" s="185">
        <f t="shared" si="36"/>
        <v>13500</v>
      </c>
      <c r="K72" s="14">
        <f>15*I72</f>
        <v>2250</v>
      </c>
      <c r="L72" s="14">
        <f>30*I72</f>
        <v>4500</v>
      </c>
      <c r="M72" s="14">
        <f>30*I72</f>
        <v>4500</v>
      </c>
      <c r="N72" s="14">
        <f>15*I72</f>
        <v>2250</v>
      </c>
      <c r="O72" s="14">
        <f t="shared" si="37"/>
        <v>13500</v>
      </c>
      <c r="P72" s="62" t="s">
        <v>177</v>
      </c>
    </row>
    <row r="73" spans="2:16" ht="21" x14ac:dyDescent="0.75">
      <c r="B73" s="300"/>
      <c r="C73" s="300"/>
      <c r="D73" s="298"/>
      <c r="E73" s="24" t="s">
        <v>56</v>
      </c>
      <c r="F73" s="25" t="s">
        <v>105</v>
      </c>
      <c r="G73" s="186" t="s">
        <v>124</v>
      </c>
      <c r="H73" s="131">
        <v>4</v>
      </c>
      <c r="I73" s="280">
        <v>20000</v>
      </c>
      <c r="J73" s="185">
        <f t="shared" si="36"/>
        <v>80000</v>
      </c>
      <c r="K73" s="14">
        <f>40/100*J73</f>
        <v>32000</v>
      </c>
      <c r="L73" s="14">
        <f>60/100*J73</f>
        <v>48000</v>
      </c>
      <c r="M73" s="14"/>
      <c r="N73" s="14"/>
      <c r="O73" s="14">
        <f t="shared" si="37"/>
        <v>80000</v>
      </c>
      <c r="P73" s="62" t="s">
        <v>178</v>
      </c>
    </row>
    <row r="74" spans="2:16" x14ac:dyDescent="0.75">
      <c r="B74" s="300"/>
      <c r="C74" s="300"/>
      <c r="D74" s="298"/>
      <c r="E74" s="24" t="s">
        <v>56</v>
      </c>
      <c r="F74" s="25" t="s">
        <v>115</v>
      </c>
      <c r="G74" s="22" t="s">
        <v>103</v>
      </c>
      <c r="H74" s="131">
        <v>90</v>
      </c>
      <c r="I74" s="280">
        <v>150</v>
      </c>
      <c r="J74" s="185">
        <f t="shared" si="36"/>
        <v>13500</v>
      </c>
      <c r="K74" s="14">
        <f>15*I74</f>
        <v>2250</v>
      </c>
      <c r="L74" s="14">
        <f>30*I74</f>
        <v>4500</v>
      </c>
      <c r="M74" s="14">
        <f>30*I74</f>
        <v>4500</v>
      </c>
      <c r="N74" s="14">
        <f>15*I74</f>
        <v>2250</v>
      </c>
      <c r="O74" s="14">
        <f t="shared" si="37"/>
        <v>13500</v>
      </c>
      <c r="P74" s="62" t="s">
        <v>179</v>
      </c>
    </row>
    <row r="75" spans="2:16" x14ac:dyDescent="0.75">
      <c r="B75" s="300"/>
      <c r="C75" s="300"/>
      <c r="D75" s="298"/>
      <c r="E75" s="24" t="s">
        <v>98</v>
      </c>
      <c r="F75" s="25" t="s">
        <v>115</v>
      </c>
      <c r="G75" s="22" t="s">
        <v>81</v>
      </c>
      <c r="H75" s="131">
        <v>28</v>
      </c>
      <c r="I75" s="280">
        <v>150</v>
      </c>
      <c r="J75" s="185">
        <f t="shared" si="36"/>
        <v>4200</v>
      </c>
      <c r="K75" s="14"/>
      <c r="L75" s="14">
        <f>9*150</f>
        <v>1350</v>
      </c>
      <c r="M75" s="14">
        <f>9*150</f>
        <v>1350</v>
      </c>
      <c r="N75" s="14">
        <f>10*150</f>
        <v>1500</v>
      </c>
      <c r="O75" s="14">
        <f t="shared" si="37"/>
        <v>4200</v>
      </c>
      <c r="P75" s="62" t="s">
        <v>180</v>
      </c>
    </row>
    <row r="76" spans="2:16" x14ac:dyDescent="0.75">
      <c r="B76" s="300"/>
      <c r="C76" s="300"/>
      <c r="D76" s="298"/>
      <c r="E76" s="24" t="s">
        <v>98</v>
      </c>
      <c r="F76" s="25" t="s">
        <v>92</v>
      </c>
      <c r="G76" s="22" t="s">
        <v>93</v>
      </c>
      <c r="H76" s="131">
        <v>5</v>
      </c>
      <c r="I76" s="280">
        <v>1800</v>
      </c>
      <c r="J76" s="185">
        <f t="shared" si="36"/>
        <v>9000</v>
      </c>
      <c r="K76" s="14"/>
      <c r="L76" s="14">
        <f>2*I76</f>
        <v>3600</v>
      </c>
      <c r="M76" s="14">
        <f>2*I76</f>
        <v>3600</v>
      </c>
      <c r="N76" s="14">
        <f>1*I76</f>
        <v>1800</v>
      </c>
      <c r="O76" s="14">
        <f t="shared" si="37"/>
        <v>9000</v>
      </c>
      <c r="P76" s="62" t="s">
        <v>181</v>
      </c>
    </row>
    <row r="77" spans="2:16" x14ac:dyDescent="0.75">
      <c r="B77" s="300"/>
      <c r="C77" s="300"/>
      <c r="D77" s="125"/>
      <c r="E77" s="24"/>
      <c r="F77" s="25"/>
      <c r="G77" s="22"/>
      <c r="H77" s="131"/>
      <c r="I77" s="280"/>
      <c r="J77" s="185"/>
      <c r="K77" s="14"/>
      <c r="L77" s="14"/>
      <c r="M77" s="14"/>
      <c r="N77" s="14"/>
      <c r="O77" s="14"/>
      <c r="P77" s="62"/>
    </row>
    <row r="78" spans="2:16" x14ac:dyDescent="0.75">
      <c r="B78" s="300"/>
      <c r="C78" s="300"/>
      <c r="D78" s="297" t="s">
        <v>561</v>
      </c>
      <c r="E78" s="24" t="s">
        <v>56</v>
      </c>
      <c r="F78" s="25" t="s">
        <v>92</v>
      </c>
      <c r="G78" s="22" t="s">
        <v>93</v>
      </c>
      <c r="H78" s="131">
        <v>12</v>
      </c>
      <c r="I78" s="280">
        <v>2500</v>
      </c>
      <c r="J78" s="185">
        <f>SUM(H78*I78)</f>
        <v>30000</v>
      </c>
      <c r="K78" s="15">
        <v>5000</v>
      </c>
      <c r="L78" s="122">
        <v>10000</v>
      </c>
      <c r="M78" s="14">
        <v>10000</v>
      </c>
      <c r="N78" s="14">
        <v>5000</v>
      </c>
      <c r="O78" s="14">
        <f t="shared" ref="O78:O82" si="38">SUM(K78:N78)</f>
        <v>30000</v>
      </c>
      <c r="P78" s="62" t="s">
        <v>182</v>
      </c>
    </row>
    <row r="79" spans="2:16" x14ac:dyDescent="0.75">
      <c r="B79" s="300"/>
      <c r="C79" s="300"/>
      <c r="D79" s="298"/>
      <c r="E79" s="24" t="s">
        <v>56</v>
      </c>
      <c r="F79" s="25" t="s">
        <v>100</v>
      </c>
      <c r="G79" s="22" t="s">
        <v>81</v>
      </c>
      <c r="H79" s="131">
        <v>62</v>
      </c>
      <c r="I79" s="280">
        <v>1500</v>
      </c>
      <c r="J79" s="132">
        <f t="shared" ref="J79:J84" si="39">SUM(H79*I79)</f>
        <v>93000</v>
      </c>
      <c r="K79" s="15">
        <f>5*I79</f>
        <v>7500</v>
      </c>
      <c r="L79" s="122">
        <f>27*I79</f>
        <v>40500</v>
      </c>
      <c r="M79" s="14">
        <f>20*I79</f>
        <v>30000</v>
      </c>
      <c r="N79" s="14">
        <f>10*I79</f>
        <v>15000</v>
      </c>
      <c r="O79" s="14">
        <f t="shared" si="38"/>
        <v>93000</v>
      </c>
      <c r="P79" s="62" t="s">
        <v>183</v>
      </c>
    </row>
    <row r="80" spans="2:16" x14ac:dyDescent="0.75">
      <c r="B80" s="300"/>
      <c r="C80" s="300"/>
      <c r="D80" s="298"/>
      <c r="E80" s="24" t="s">
        <v>56</v>
      </c>
      <c r="F80" s="25" t="s">
        <v>102</v>
      </c>
      <c r="G80" s="22" t="s">
        <v>103</v>
      </c>
      <c r="H80" s="131">
        <v>124</v>
      </c>
      <c r="I80" s="280">
        <v>150</v>
      </c>
      <c r="J80" s="185">
        <f t="shared" si="39"/>
        <v>18600</v>
      </c>
      <c r="K80" s="14">
        <f>12*I80</f>
        <v>1800</v>
      </c>
      <c r="L80" s="14">
        <f>50*I80</f>
        <v>7500</v>
      </c>
      <c r="M80" s="14">
        <f>50*I80</f>
        <v>7500</v>
      </c>
      <c r="N80" s="14">
        <f>12*I80</f>
        <v>1800</v>
      </c>
      <c r="O80" s="14">
        <f t="shared" si="38"/>
        <v>18600</v>
      </c>
      <c r="P80" s="62" t="s">
        <v>184</v>
      </c>
    </row>
    <row r="81" spans="2:16" ht="21" x14ac:dyDescent="0.75">
      <c r="B81" s="300"/>
      <c r="C81" s="300"/>
      <c r="D81" s="298"/>
      <c r="E81" s="24" t="s">
        <v>56</v>
      </c>
      <c r="F81" s="25" t="s">
        <v>105</v>
      </c>
      <c r="G81" s="186" t="s">
        <v>124</v>
      </c>
      <c r="H81" s="131">
        <v>1</v>
      </c>
      <c r="I81" s="280">
        <v>20000</v>
      </c>
      <c r="J81" s="185">
        <f t="shared" si="39"/>
        <v>20000</v>
      </c>
      <c r="K81" s="14">
        <f>1*I81</f>
        <v>20000</v>
      </c>
      <c r="L81" s="14"/>
      <c r="M81" s="14"/>
      <c r="N81" s="14"/>
      <c r="O81" s="14">
        <f t="shared" si="38"/>
        <v>20000</v>
      </c>
      <c r="P81" s="62" t="s">
        <v>548</v>
      </c>
    </row>
    <row r="82" spans="2:16" x14ac:dyDescent="0.75">
      <c r="B82" s="300"/>
      <c r="C82" s="300"/>
      <c r="D82" s="298"/>
      <c r="E82" s="24" t="s">
        <v>56</v>
      </c>
      <c r="F82" s="25" t="s">
        <v>115</v>
      </c>
      <c r="G82" s="22" t="s">
        <v>103</v>
      </c>
      <c r="H82" s="131">
        <v>124</v>
      </c>
      <c r="I82" s="280">
        <v>150</v>
      </c>
      <c r="J82" s="185">
        <f t="shared" si="39"/>
        <v>18600</v>
      </c>
      <c r="K82" s="14">
        <f>12*I82</f>
        <v>1800</v>
      </c>
      <c r="L82" s="14">
        <f>50*I82</f>
        <v>7500</v>
      </c>
      <c r="M82" s="14">
        <f>50*I82</f>
        <v>7500</v>
      </c>
      <c r="N82" s="14">
        <f>12*I82</f>
        <v>1800</v>
      </c>
      <c r="O82" s="14">
        <f t="shared" si="38"/>
        <v>18600</v>
      </c>
      <c r="P82" s="62" t="s">
        <v>549</v>
      </c>
    </row>
    <row r="83" spans="2:16" x14ac:dyDescent="0.75">
      <c r="B83" s="300"/>
      <c r="C83" s="300"/>
      <c r="D83" s="298"/>
      <c r="E83" s="24" t="s">
        <v>98</v>
      </c>
      <c r="F83" s="25" t="s">
        <v>115</v>
      </c>
      <c r="G83" s="22" t="s">
        <v>103</v>
      </c>
      <c r="H83" s="131">
        <v>42</v>
      </c>
      <c r="I83" s="280">
        <v>150</v>
      </c>
      <c r="J83" s="185">
        <f t="shared" si="39"/>
        <v>6300</v>
      </c>
      <c r="K83" s="14"/>
      <c r="L83" s="14">
        <f>15*I83</f>
        <v>2250</v>
      </c>
      <c r="M83" s="14">
        <f>15*I83</f>
        <v>2250</v>
      </c>
      <c r="N83" s="14">
        <f>12*I83</f>
        <v>1800</v>
      </c>
      <c r="O83" s="14">
        <f t="shared" ref="O83:O84" si="40">SUM(K83:N83)</f>
        <v>6300</v>
      </c>
      <c r="P83" s="62" t="s">
        <v>550</v>
      </c>
    </row>
    <row r="84" spans="2:16" x14ac:dyDescent="0.75">
      <c r="B84" s="310"/>
      <c r="C84" s="310"/>
      <c r="D84" s="308"/>
      <c r="E84" s="24" t="s">
        <v>98</v>
      </c>
      <c r="F84" s="25" t="s">
        <v>92</v>
      </c>
      <c r="G84" s="22" t="s">
        <v>93</v>
      </c>
      <c r="H84" s="131">
        <v>6</v>
      </c>
      <c r="I84" s="280">
        <v>1800</v>
      </c>
      <c r="J84" s="185">
        <f t="shared" si="39"/>
        <v>10800</v>
      </c>
      <c r="K84" s="14"/>
      <c r="L84" s="14">
        <f>2*I84</f>
        <v>3600</v>
      </c>
      <c r="M84" s="14">
        <f>2*I84</f>
        <v>3600</v>
      </c>
      <c r="N84" s="14">
        <f>2*I84</f>
        <v>3600</v>
      </c>
      <c r="O84" s="14">
        <f t="shared" si="40"/>
        <v>10800</v>
      </c>
      <c r="P84" s="62" t="s">
        <v>551</v>
      </c>
    </row>
    <row r="85" spans="2:16" x14ac:dyDescent="0.75">
      <c r="B85" s="23"/>
      <c r="C85" s="23"/>
      <c r="D85" s="18"/>
      <c r="E85" s="24"/>
      <c r="F85" s="25"/>
      <c r="G85" s="186"/>
      <c r="H85" s="131"/>
      <c r="I85" s="280"/>
      <c r="J85" s="185"/>
      <c r="K85" s="14"/>
      <c r="L85" s="14"/>
      <c r="M85" s="14"/>
      <c r="N85" s="14"/>
      <c r="O85" s="14"/>
      <c r="P85" s="62"/>
    </row>
    <row r="86" spans="2:16" ht="14.25" customHeight="1" x14ac:dyDescent="0.75">
      <c r="B86" s="299" t="s">
        <v>559</v>
      </c>
      <c r="C86" s="299" t="s">
        <v>185</v>
      </c>
      <c r="D86" s="294" t="s">
        <v>562</v>
      </c>
      <c r="E86" s="24" t="s">
        <v>56</v>
      </c>
      <c r="F86" s="25" t="s">
        <v>92</v>
      </c>
      <c r="G86" s="22" t="s">
        <v>93</v>
      </c>
      <c r="H86" s="131">
        <v>18</v>
      </c>
      <c r="I86" s="280">
        <v>2500</v>
      </c>
      <c r="J86" s="185">
        <f t="shared" ref="J86:J93" si="41">SUM(H86*I86)</f>
        <v>45000</v>
      </c>
      <c r="K86" s="15">
        <v>5000</v>
      </c>
      <c r="L86" s="122">
        <v>15000</v>
      </c>
      <c r="M86" s="14">
        <v>15000</v>
      </c>
      <c r="N86" s="14">
        <v>10000</v>
      </c>
      <c r="O86" s="14">
        <f t="shared" ref="O86:O90" si="42">SUM(K86:N86)</f>
        <v>45000</v>
      </c>
      <c r="P86" s="62" t="s">
        <v>186</v>
      </c>
    </row>
    <row r="87" spans="2:16" ht="14.25" customHeight="1" x14ac:dyDescent="0.75">
      <c r="B87" s="300"/>
      <c r="C87" s="300"/>
      <c r="D87" s="295"/>
      <c r="E87" s="24" t="s">
        <v>56</v>
      </c>
      <c r="F87" s="25" t="s">
        <v>95</v>
      </c>
      <c r="G87" s="22" t="s">
        <v>119</v>
      </c>
      <c r="H87" s="131">
        <v>40</v>
      </c>
      <c r="I87" s="280">
        <f>'Detailed Budget Notes'!E473</f>
        <v>1000</v>
      </c>
      <c r="J87" s="132">
        <f t="shared" si="41"/>
        <v>40000</v>
      </c>
      <c r="K87" s="15">
        <f>5*I87</f>
        <v>5000</v>
      </c>
      <c r="L87" s="122">
        <f>20*I87</f>
        <v>20000</v>
      </c>
      <c r="M87" s="14">
        <f>10*I87</f>
        <v>10000</v>
      </c>
      <c r="N87" s="14">
        <f>5*I87</f>
        <v>5000</v>
      </c>
      <c r="O87" s="14">
        <f t="shared" si="42"/>
        <v>40000</v>
      </c>
      <c r="P87" s="62" t="s">
        <v>187</v>
      </c>
    </row>
    <row r="88" spans="2:16" ht="14.25" customHeight="1" x14ac:dyDescent="0.75">
      <c r="B88" s="300"/>
      <c r="C88" s="300"/>
      <c r="D88" s="295"/>
      <c r="E88" s="24" t="s">
        <v>56</v>
      </c>
      <c r="F88" s="25" t="s">
        <v>100</v>
      </c>
      <c r="G88" s="22" t="s">
        <v>81</v>
      </c>
      <c r="H88" s="131">
        <f>'Detailed Budget Notes'!E478</f>
        <v>80</v>
      </c>
      <c r="I88" s="280">
        <v>2000</v>
      </c>
      <c r="J88" s="185">
        <f t="shared" si="41"/>
        <v>160000</v>
      </c>
      <c r="K88" s="14">
        <f>10*I88</f>
        <v>20000</v>
      </c>
      <c r="L88" s="14">
        <f>20*I88</f>
        <v>40000</v>
      </c>
      <c r="M88" s="14">
        <f>30*I88</f>
        <v>60000</v>
      </c>
      <c r="N88" s="14">
        <f>20*I88</f>
        <v>40000</v>
      </c>
      <c r="O88" s="14">
        <f t="shared" si="42"/>
        <v>160000</v>
      </c>
      <c r="P88" s="62" t="s">
        <v>188</v>
      </c>
    </row>
    <row r="89" spans="2:16" ht="14.25" customHeight="1" x14ac:dyDescent="0.75">
      <c r="B89" s="300"/>
      <c r="C89" s="300"/>
      <c r="D89" s="295"/>
      <c r="E89" s="24" t="s">
        <v>56</v>
      </c>
      <c r="F89" s="25" t="s">
        <v>102</v>
      </c>
      <c r="G89" s="186" t="s">
        <v>103</v>
      </c>
      <c r="H89" s="131">
        <v>240</v>
      </c>
      <c r="I89" s="280">
        <v>150</v>
      </c>
      <c r="J89" s="185">
        <f t="shared" si="41"/>
        <v>36000</v>
      </c>
      <c r="K89" s="14">
        <f>30*I89</f>
        <v>4500</v>
      </c>
      <c r="L89" s="14">
        <f>90*I89</f>
        <v>13500</v>
      </c>
      <c r="M89" s="14">
        <f>90*I89</f>
        <v>13500</v>
      </c>
      <c r="N89" s="14">
        <f>30*I89</f>
        <v>4500</v>
      </c>
      <c r="O89" s="14">
        <f t="shared" si="42"/>
        <v>36000</v>
      </c>
      <c r="P89" s="62" t="s">
        <v>189</v>
      </c>
    </row>
    <row r="90" spans="2:16" ht="14.25" customHeight="1" x14ac:dyDescent="0.75">
      <c r="B90" s="300"/>
      <c r="C90" s="300"/>
      <c r="D90" s="295"/>
      <c r="E90" s="24" t="s">
        <v>56</v>
      </c>
      <c r="F90" s="25" t="s">
        <v>105</v>
      </c>
      <c r="G90" s="22" t="s">
        <v>124</v>
      </c>
      <c r="H90" s="131">
        <v>1</v>
      </c>
      <c r="I90" s="280">
        <v>20000</v>
      </c>
      <c r="J90" s="185">
        <f t="shared" si="41"/>
        <v>20000</v>
      </c>
      <c r="K90" s="14">
        <f>1*I90</f>
        <v>20000</v>
      </c>
      <c r="L90" s="14">
        <v>0</v>
      </c>
      <c r="M90" s="14">
        <v>0</v>
      </c>
      <c r="N90" s="14">
        <v>0</v>
      </c>
      <c r="O90" s="14">
        <f t="shared" si="42"/>
        <v>20000</v>
      </c>
      <c r="P90" s="62" t="s">
        <v>190</v>
      </c>
    </row>
    <row r="91" spans="2:16" ht="14.25" customHeight="1" x14ac:dyDescent="0.75">
      <c r="B91" s="300"/>
      <c r="C91" s="300"/>
      <c r="D91" s="295"/>
      <c r="E91" s="24" t="s">
        <v>56</v>
      </c>
      <c r="F91" s="25" t="s">
        <v>115</v>
      </c>
      <c r="G91" s="22" t="s">
        <v>103</v>
      </c>
      <c r="H91" s="131">
        <v>240</v>
      </c>
      <c r="I91" s="280">
        <v>150</v>
      </c>
      <c r="J91" s="185">
        <f t="shared" si="41"/>
        <v>36000</v>
      </c>
      <c r="K91" s="14">
        <f>30*I91</f>
        <v>4500</v>
      </c>
      <c r="L91" s="14">
        <f>90*I91</f>
        <v>13500</v>
      </c>
      <c r="M91" s="14">
        <f>90*I91</f>
        <v>13500</v>
      </c>
      <c r="N91" s="14">
        <f>30*I91</f>
        <v>4500</v>
      </c>
      <c r="O91" s="14">
        <f t="shared" ref="O91" si="43">SUM(K91:N91)</f>
        <v>36000</v>
      </c>
      <c r="P91" s="62" t="s">
        <v>191</v>
      </c>
    </row>
    <row r="92" spans="2:16" ht="14.25" customHeight="1" x14ac:dyDescent="0.75">
      <c r="B92" s="300"/>
      <c r="C92" s="300"/>
      <c r="D92" s="295"/>
      <c r="E92" s="24" t="s">
        <v>98</v>
      </c>
      <c r="F92" s="25" t="s">
        <v>115</v>
      </c>
      <c r="G92" s="22" t="s">
        <v>103</v>
      </c>
      <c r="H92" s="131">
        <v>40</v>
      </c>
      <c r="I92" s="280">
        <v>150</v>
      </c>
      <c r="J92" s="185">
        <f t="shared" si="41"/>
        <v>6000</v>
      </c>
      <c r="K92" s="14">
        <f>10*I92</f>
        <v>1500</v>
      </c>
      <c r="L92" s="14">
        <f>10*I92</f>
        <v>1500</v>
      </c>
      <c r="M92" s="14">
        <f>10*I92</f>
        <v>1500</v>
      </c>
      <c r="N92" s="14">
        <f>10*I92</f>
        <v>1500</v>
      </c>
      <c r="O92" s="14">
        <f t="shared" ref="O92:O93" si="44">SUM(K92:N92)</f>
        <v>6000</v>
      </c>
      <c r="P92" s="62" t="s">
        <v>192</v>
      </c>
    </row>
    <row r="93" spans="2:16" ht="14.25" customHeight="1" x14ac:dyDescent="0.75">
      <c r="B93" s="300"/>
      <c r="C93" s="300"/>
      <c r="D93" s="296"/>
      <c r="E93" s="24" t="s">
        <v>98</v>
      </c>
      <c r="F93" s="25" t="s">
        <v>92</v>
      </c>
      <c r="G93" s="22" t="s">
        <v>93</v>
      </c>
      <c r="H93" s="131">
        <v>12</v>
      </c>
      <c r="I93" s="280">
        <v>1800</v>
      </c>
      <c r="J93" s="185">
        <f t="shared" si="41"/>
        <v>21600</v>
      </c>
      <c r="K93" s="14">
        <f>3*I93</f>
        <v>5400</v>
      </c>
      <c r="L93" s="14">
        <f>3*I93</f>
        <v>5400</v>
      </c>
      <c r="M93" s="14">
        <f>3*I93</f>
        <v>5400</v>
      </c>
      <c r="N93" s="14">
        <f>3*I93</f>
        <v>5400</v>
      </c>
      <c r="O93" s="14">
        <f t="shared" si="44"/>
        <v>21600</v>
      </c>
      <c r="P93" s="62" t="s">
        <v>193</v>
      </c>
    </row>
    <row r="94" spans="2:16" x14ac:dyDescent="0.75">
      <c r="B94" s="300"/>
      <c r="C94" s="300"/>
      <c r="D94" s="127"/>
      <c r="E94" s="24"/>
      <c r="F94" s="25"/>
      <c r="G94" s="22"/>
      <c r="H94" s="131"/>
      <c r="I94" s="280"/>
      <c r="J94" s="132"/>
      <c r="K94" s="15"/>
      <c r="L94" s="122"/>
      <c r="M94" s="14"/>
      <c r="N94" s="14"/>
      <c r="O94" s="14"/>
      <c r="P94" s="62"/>
    </row>
    <row r="95" spans="2:16" x14ac:dyDescent="0.75">
      <c r="B95" s="300"/>
      <c r="C95" s="300"/>
      <c r="D95" s="294" t="s">
        <v>563</v>
      </c>
      <c r="E95" s="24" t="s">
        <v>56</v>
      </c>
      <c r="F95" s="25" t="s">
        <v>92</v>
      </c>
      <c r="G95" s="22" t="s">
        <v>93</v>
      </c>
      <c r="H95" s="131">
        <v>22</v>
      </c>
      <c r="I95" s="280">
        <v>2500</v>
      </c>
      <c r="J95" s="185">
        <f t="shared" ref="J95:J103" si="45">SUM(H95*I95)</f>
        <v>55000</v>
      </c>
      <c r="K95" s="15">
        <v>5000</v>
      </c>
      <c r="L95" s="122">
        <v>20000</v>
      </c>
      <c r="M95" s="14">
        <v>20000</v>
      </c>
      <c r="N95" s="14">
        <v>10000</v>
      </c>
      <c r="O95" s="14">
        <f t="shared" ref="O95:O103" si="46">SUM(K95:N95)</f>
        <v>55000</v>
      </c>
      <c r="P95" s="62" t="s">
        <v>194</v>
      </c>
    </row>
    <row r="96" spans="2:16" x14ac:dyDescent="0.75">
      <c r="B96" s="300"/>
      <c r="C96" s="300"/>
      <c r="D96" s="295"/>
      <c r="E96" s="24" t="s">
        <v>56</v>
      </c>
      <c r="F96" s="25" t="s">
        <v>100</v>
      </c>
      <c r="G96" s="22" t="s">
        <v>81</v>
      </c>
      <c r="H96" s="131">
        <v>31</v>
      </c>
      <c r="I96" s="280">
        <v>2000</v>
      </c>
      <c r="J96" s="132">
        <f t="shared" si="45"/>
        <v>62000</v>
      </c>
      <c r="K96" s="15">
        <f>10*I96</f>
        <v>20000</v>
      </c>
      <c r="L96" s="122">
        <f>15*I96</f>
        <v>30000</v>
      </c>
      <c r="M96" s="14">
        <f>6*I96</f>
        <v>12000</v>
      </c>
      <c r="N96" s="14">
        <f>'Detailed Budget Notes'!H130</f>
        <v>0</v>
      </c>
      <c r="O96" s="14">
        <f t="shared" si="46"/>
        <v>62000</v>
      </c>
      <c r="P96" s="62" t="s">
        <v>195</v>
      </c>
    </row>
    <row r="97" spans="2:16" x14ac:dyDescent="0.75">
      <c r="B97" s="300"/>
      <c r="C97" s="300"/>
      <c r="D97" s="295"/>
      <c r="E97" s="24" t="s">
        <v>56</v>
      </c>
      <c r="F97" s="25" t="s">
        <v>102</v>
      </c>
      <c r="G97" s="22" t="s">
        <v>103</v>
      </c>
      <c r="H97" s="131">
        <v>124</v>
      </c>
      <c r="I97" s="280">
        <v>150</v>
      </c>
      <c r="J97" s="185">
        <f t="shared" si="45"/>
        <v>18600</v>
      </c>
      <c r="K97" s="14">
        <f>32*I97</f>
        <v>4800</v>
      </c>
      <c r="L97" s="14">
        <f>32*I97</f>
        <v>4800</v>
      </c>
      <c r="M97" s="14">
        <f>32*I97</f>
        <v>4800</v>
      </c>
      <c r="N97" s="14">
        <f>28*I97</f>
        <v>4200</v>
      </c>
      <c r="O97" s="14">
        <f t="shared" si="46"/>
        <v>18600</v>
      </c>
      <c r="P97" s="62" t="s">
        <v>196</v>
      </c>
    </row>
    <row r="98" spans="2:16" ht="21" x14ac:dyDescent="0.75">
      <c r="B98" s="300"/>
      <c r="C98" s="300"/>
      <c r="D98" s="295"/>
      <c r="E98" s="24" t="s">
        <v>56</v>
      </c>
      <c r="F98" s="25" t="s">
        <v>105</v>
      </c>
      <c r="G98" s="186" t="s">
        <v>119</v>
      </c>
      <c r="H98" s="131">
        <v>31</v>
      </c>
      <c r="I98" s="280">
        <v>24000</v>
      </c>
      <c r="J98" s="185">
        <f t="shared" si="45"/>
        <v>744000</v>
      </c>
      <c r="K98" s="14">
        <f>40/100*J98</f>
        <v>297600</v>
      </c>
      <c r="L98" s="14">
        <f>60/100*J98</f>
        <v>446400</v>
      </c>
      <c r="M98" s="14"/>
      <c r="N98" s="14"/>
      <c r="O98" s="14">
        <f t="shared" si="46"/>
        <v>744000</v>
      </c>
      <c r="P98" s="62" t="s">
        <v>197</v>
      </c>
    </row>
    <row r="99" spans="2:16" ht="21" x14ac:dyDescent="0.75">
      <c r="B99" s="300"/>
      <c r="C99" s="300"/>
      <c r="D99" s="295"/>
      <c r="E99" s="24" t="s">
        <v>98</v>
      </c>
      <c r="F99" s="25" t="s">
        <v>105</v>
      </c>
      <c r="G99" s="186" t="s">
        <v>119</v>
      </c>
      <c r="H99" s="131">
        <f>H98</f>
        <v>31</v>
      </c>
      <c r="I99" s="281">
        <v>1593.548</v>
      </c>
      <c r="J99" s="185">
        <f t="shared" si="45"/>
        <v>49399.987999999998</v>
      </c>
      <c r="K99" s="14">
        <f>40/100*J99</f>
        <v>19759.995200000001</v>
      </c>
      <c r="L99" s="14">
        <f>60/100*J99</f>
        <v>29639.992799999996</v>
      </c>
      <c r="M99" s="14"/>
      <c r="N99" s="14"/>
      <c r="O99" s="14">
        <f t="shared" ref="O99" si="47">SUM(K99:N99)</f>
        <v>49399.987999999998</v>
      </c>
      <c r="P99" s="62" t="s">
        <v>198</v>
      </c>
    </row>
    <row r="100" spans="2:16" x14ac:dyDescent="0.75">
      <c r="B100" s="300"/>
      <c r="C100" s="300"/>
      <c r="D100" s="295"/>
      <c r="E100" s="24" t="s">
        <v>56</v>
      </c>
      <c r="F100" s="25" t="s">
        <v>115</v>
      </c>
      <c r="G100" s="22" t="s">
        <v>103</v>
      </c>
      <c r="H100" s="131">
        <v>124</v>
      </c>
      <c r="I100" s="280">
        <v>150</v>
      </c>
      <c r="J100" s="185">
        <f t="shared" si="45"/>
        <v>18600</v>
      </c>
      <c r="K100" s="14">
        <f>32*I100</f>
        <v>4800</v>
      </c>
      <c r="L100" s="14">
        <f>32*I100</f>
        <v>4800</v>
      </c>
      <c r="M100" s="14">
        <f>32*I100</f>
        <v>4800</v>
      </c>
      <c r="N100" s="14">
        <f>28*I100</f>
        <v>4200</v>
      </c>
      <c r="O100" s="14">
        <f t="shared" si="46"/>
        <v>18600</v>
      </c>
      <c r="P100" s="62" t="s">
        <v>199</v>
      </c>
    </row>
    <row r="101" spans="2:16" x14ac:dyDescent="0.75">
      <c r="B101" s="300"/>
      <c r="C101" s="300"/>
      <c r="D101" s="295"/>
      <c r="E101" s="24" t="s">
        <v>56</v>
      </c>
      <c r="F101" s="25" t="s">
        <v>545</v>
      </c>
      <c r="G101" s="22" t="s">
        <v>547</v>
      </c>
      <c r="H101" s="131">
        <v>4</v>
      </c>
      <c r="I101" s="280">
        <v>5000</v>
      </c>
      <c r="J101" s="185">
        <f t="shared" si="45"/>
        <v>20000</v>
      </c>
      <c r="K101" s="14">
        <v>5000</v>
      </c>
      <c r="L101" s="14">
        <v>5000</v>
      </c>
      <c r="M101" s="14">
        <v>5000</v>
      </c>
      <c r="N101" s="14">
        <v>5000</v>
      </c>
      <c r="O101" s="14">
        <f t="shared" si="46"/>
        <v>20000</v>
      </c>
      <c r="P101" s="62" t="s">
        <v>200</v>
      </c>
    </row>
    <row r="102" spans="2:16" x14ac:dyDescent="0.75">
      <c r="B102" s="300"/>
      <c r="C102" s="300"/>
      <c r="D102" s="295"/>
      <c r="E102" s="24" t="s">
        <v>98</v>
      </c>
      <c r="F102" s="25" t="s">
        <v>115</v>
      </c>
      <c r="G102" s="22" t="s">
        <v>103</v>
      </c>
      <c r="H102" s="131">
        <v>44</v>
      </c>
      <c r="I102" s="280">
        <v>150</v>
      </c>
      <c r="J102" s="185">
        <f t="shared" si="45"/>
        <v>6600</v>
      </c>
      <c r="K102" s="14">
        <f>10*150</f>
        <v>1500</v>
      </c>
      <c r="L102" s="14">
        <f>10*150</f>
        <v>1500</v>
      </c>
      <c r="M102" s="14">
        <f>10*150</f>
        <v>1500</v>
      </c>
      <c r="N102" s="14">
        <f>14*150</f>
        <v>2100</v>
      </c>
      <c r="O102" s="14">
        <f t="shared" ref="O102" si="48">SUM(K102:N102)</f>
        <v>6600</v>
      </c>
      <c r="P102" s="62" t="s">
        <v>201</v>
      </c>
    </row>
    <row r="103" spans="2:16" x14ac:dyDescent="0.75">
      <c r="B103" s="300"/>
      <c r="C103" s="300"/>
      <c r="D103" s="296"/>
      <c r="E103" s="24" t="s">
        <v>98</v>
      </c>
      <c r="F103" s="25" t="s">
        <v>92</v>
      </c>
      <c r="G103" s="22" t="s">
        <v>93</v>
      </c>
      <c r="H103" s="131">
        <v>12</v>
      </c>
      <c r="I103" s="280">
        <v>1800</v>
      </c>
      <c r="J103" s="185">
        <f t="shared" si="45"/>
        <v>21600</v>
      </c>
      <c r="K103" s="14">
        <f>3*I103</f>
        <v>5400</v>
      </c>
      <c r="L103" s="14">
        <f>3*I103</f>
        <v>5400</v>
      </c>
      <c r="M103" s="14">
        <f>3*I103</f>
        <v>5400</v>
      </c>
      <c r="N103" s="14">
        <f>3*I103</f>
        <v>5400</v>
      </c>
      <c r="O103" s="14">
        <f t="shared" si="46"/>
        <v>21600</v>
      </c>
      <c r="P103" s="62" t="s">
        <v>204</v>
      </c>
    </row>
    <row r="104" spans="2:16" x14ac:dyDescent="0.75">
      <c r="B104" s="300"/>
      <c r="C104" s="300"/>
      <c r="D104" s="127"/>
      <c r="E104" s="24"/>
      <c r="F104" s="25"/>
      <c r="G104" s="22"/>
      <c r="H104" s="131"/>
      <c r="I104" s="280"/>
      <c r="J104" s="185"/>
      <c r="K104" s="14"/>
      <c r="L104" s="14"/>
      <c r="M104" s="14"/>
      <c r="N104" s="14"/>
      <c r="O104" s="14"/>
      <c r="P104" s="62"/>
    </row>
    <row r="105" spans="2:16" x14ac:dyDescent="0.75">
      <c r="B105" s="300"/>
      <c r="C105" s="300"/>
      <c r="D105" s="294" t="s">
        <v>202</v>
      </c>
      <c r="E105" s="24" t="s">
        <v>56</v>
      </c>
      <c r="F105" s="25" t="s">
        <v>92</v>
      </c>
      <c r="G105" s="22" t="s">
        <v>93</v>
      </c>
      <c r="H105" s="131">
        <v>12</v>
      </c>
      <c r="I105" s="280">
        <f>'Detailed Budget Notes'!E566</f>
        <v>2500</v>
      </c>
      <c r="J105" s="185">
        <f t="shared" ref="J105:J108" si="49">SUM(H105*I105)</f>
        <v>30000</v>
      </c>
      <c r="K105" s="196" t="s">
        <v>203</v>
      </c>
      <c r="L105" s="198">
        <v>6000</v>
      </c>
      <c r="M105" s="198">
        <v>10000</v>
      </c>
      <c r="N105" s="198">
        <v>14000</v>
      </c>
      <c r="O105" s="14">
        <f t="shared" ref="O105:O108" si="50">SUM(K105:N105)</f>
        <v>30000</v>
      </c>
      <c r="P105" s="62" t="s">
        <v>205</v>
      </c>
    </row>
    <row r="106" spans="2:16" x14ac:dyDescent="0.75">
      <c r="B106" s="300"/>
      <c r="C106" s="300"/>
      <c r="D106" s="295"/>
      <c r="E106" s="24" t="s">
        <v>56</v>
      </c>
      <c r="F106" s="25" t="s">
        <v>100</v>
      </c>
      <c r="G106" s="22" t="s">
        <v>81</v>
      </c>
      <c r="H106" s="131">
        <v>31</v>
      </c>
      <c r="I106" s="280">
        <v>2000</v>
      </c>
      <c r="J106" s="132">
        <f t="shared" si="49"/>
        <v>62000</v>
      </c>
      <c r="K106" s="200">
        <v>10000</v>
      </c>
      <c r="L106" s="198">
        <v>20000</v>
      </c>
      <c r="M106" s="198">
        <v>20000</v>
      </c>
      <c r="N106" s="198">
        <v>12000</v>
      </c>
      <c r="O106" s="14">
        <f t="shared" si="50"/>
        <v>62000</v>
      </c>
      <c r="P106" s="62" t="s">
        <v>206</v>
      </c>
    </row>
    <row r="107" spans="2:16" x14ac:dyDescent="0.75">
      <c r="B107" s="300"/>
      <c r="C107" s="300"/>
      <c r="D107" s="295"/>
      <c r="E107" s="24" t="s">
        <v>56</v>
      </c>
      <c r="F107" s="25" t="s">
        <v>102</v>
      </c>
      <c r="G107" s="22" t="s">
        <v>103</v>
      </c>
      <c r="H107" s="131">
        <v>115</v>
      </c>
      <c r="I107" s="280">
        <v>150</v>
      </c>
      <c r="J107" s="185">
        <f t="shared" si="49"/>
        <v>17250</v>
      </c>
      <c r="K107" s="200">
        <v>2250</v>
      </c>
      <c r="L107" s="198">
        <v>6000</v>
      </c>
      <c r="M107" s="198">
        <v>6300</v>
      </c>
      <c r="N107" s="198">
        <v>2700</v>
      </c>
      <c r="O107" s="14">
        <f t="shared" si="50"/>
        <v>17250</v>
      </c>
      <c r="P107" s="62" t="s">
        <v>207</v>
      </c>
    </row>
    <row r="108" spans="2:16" ht="21" x14ac:dyDescent="0.75">
      <c r="B108" s="300"/>
      <c r="C108" s="300"/>
      <c r="D108" s="295"/>
      <c r="E108" s="24" t="s">
        <v>56</v>
      </c>
      <c r="F108" s="25" t="s">
        <v>105</v>
      </c>
      <c r="G108" s="186" t="s">
        <v>124</v>
      </c>
      <c r="H108" s="131">
        <v>1</v>
      </c>
      <c r="I108" s="280">
        <v>20000</v>
      </c>
      <c r="J108" s="185">
        <f t="shared" si="49"/>
        <v>20000</v>
      </c>
      <c r="K108" s="200">
        <v>8000</v>
      </c>
      <c r="L108" s="198">
        <v>12000</v>
      </c>
      <c r="M108" s="197" t="s">
        <v>203</v>
      </c>
      <c r="N108" s="197" t="s">
        <v>203</v>
      </c>
      <c r="O108" s="14">
        <f t="shared" si="50"/>
        <v>20000</v>
      </c>
      <c r="P108" s="62" t="s">
        <v>208</v>
      </c>
    </row>
    <row r="109" spans="2:16" x14ac:dyDescent="0.75">
      <c r="B109" s="300"/>
      <c r="C109" s="300"/>
      <c r="D109" s="295"/>
      <c r="E109" s="24" t="s">
        <v>56</v>
      </c>
      <c r="F109" s="25" t="s">
        <v>115</v>
      </c>
      <c r="G109" s="22" t="s">
        <v>103</v>
      </c>
      <c r="H109" s="131">
        <v>115</v>
      </c>
      <c r="I109" s="280">
        <v>150</v>
      </c>
      <c r="J109" s="185">
        <f t="shared" ref="J109:J111" si="51">SUM(H109*I109)</f>
        <v>17250</v>
      </c>
      <c r="K109" s="200">
        <v>2250</v>
      </c>
      <c r="L109" s="198">
        <v>6000</v>
      </c>
      <c r="M109" s="198">
        <v>6300</v>
      </c>
      <c r="N109" s="198">
        <v>2700</v>
      </c>
      <c r="O109" s="14">
        <f t="shared" ref="O109:O111" si="52">SUM(K109:N109)</f>
        <v>17250</v>
      </c>
      <c r="P109" s="62" t="s">
        <v>209</v>
      </c>
    </row>
    <row r="110" spans="2:16" x14ac:dyDescent="0.75">
      <c r="B110" s="300"/>
      <c r="C110" s="300"/>
      <c r="D110" s="295"/>
      <c r="E110" s="24" t="s">
        <v>98</v>
      </c>
      <c r="F110" s="25" t="s">
        <v>115</v>
      </c>
      <c r="G110" s="22" t="s">
        <v>103</v>
      </c>
      <c r="H110" s="131">
        <v>42</v>
      </c>
      <c r="I110" s="280">
        <v>150</v>
      </c>
      <c r="J110" s="185">
        <f t="shared" si="51"/>
        <v>6300</v>
      </c>
      <c r="K110" s="200">
        <v>1500</v>
      </c>
      <c r="L110" s="198">
        <v>1500</v>
      </c>
      <c r="M110" s="198">
        <v>1500</v>
      </c>
      <c r="N110" s="198">
        <v>1800</v>
      </c>
      <c r="O110" s="14">
        <f t="shared" si="52"/>
        <v>6300</v>
      </c>
      <c r="P110" s="62" t="s">
        <v>210</v>
      </c>
    </row>
    <row r="111" spans="2:16" x14ac:dyDescent="0.75">
      <c r="B111" s="300"/>
      <c r="C111" s="300"/>
      <c r="D111" s="296"/>
      <c r="E111" s="24" t="s">
        <v>98</v>
      </c>
      <c r="F111" s="25" t="s">
        <v>92</v>
      </c>
      <c r="G111" s="22" t="s">
        <v>93</v>
      </c>
      <c r="H111" s="131">
        <v>14</v>
      </c>
      <c r="I111" s="280">
        <v>1800</v>
      </c>
      <c r="J111" s="185">
        <f t="shared" si="51"/>
        <v>25200</v>
      </c>
      <c r="K111" s="199" t="s">
        <v>203</v>
      </c>
      <c r="L111" s="198">
        <f>4*I111</f>
        <v>7200</v>
      </c>
      <c r="M111" s="198">
        <f>4*I111</f>
        <v>7200</v>
      </c>
      <c r="N111" s="198">
        <f>6*I111</f>
        <v>10800</v>
      </c>
      <c r="O111" s="14">
        <f t="shared" si="52"/>
        <v>25200</v>
      </c>
      <c r="P111" s="62" t="s">
        <v>212</v>
      </c>
    </row>
    <row r="112" spans="2:16" x14ac:dyDescent="0.75">
      <c r="B112" s="300"/>
      <c r="C112" s="300"/>
      <c r="D112" s="127"/>
      <c r="E112" s="24"/>
      <c r="F112" s="25"/>
      <c r="G112" s="22"/>
      <c r="H112" s="131"/>
      <c r="I112" s="280"/>
      <c r="J112" s="185"/>
      <c r="K112" s="14"/>
      <c r="L112" s="14"/>
      <c r="M112" s="14"/>
      <c r="N112" s="14"/>
      <c r="O112" s="14"/>
      <c r="P112" s="62"/>
    </row>
    <row r="113" spans="2:16" x14ac:dyDescent="0.75">
      <c r="B113" s="300"/>
      <c r="C113" s="300"/>
      <c r="D113" s="294" t="s">
        <v>211</v>
      </c>
      <c r="E113" s="24" t="s">
        <v>56</v>
      </c>
      <c r="F113" s="25" t="s">
        <v>92</v>
      </c>
      <c r="G113" s="22" t="s">
        <v>93</v>
      </c>
      <c r="H113" s="131">
        <v>12</v>
      </c>
      <c r="I113" s="280">
        <v>2500</v>
      </c>
      <c r="J113" s="185">
        <f t="shared" ref="J113:J118" si="53">SUM(H113*I113)</f>
        <v>30000</v>
      </c>
      <c r="K113" s="15"/>
      <c r="L113" s="122">
        <v>12000</v>
      </c>
      <c r="M113" s="14">
        <v>12000</v>
      </c>
      <c r="N113" s="14">
        <v>6000</v>
      </c>
      <c r="O113" s="14">
        <f t="shared" ref="O113:O118" si="54">SUM(K113:N113)</f>
        <v>30000</v>
      </c>
      <c r="P113" s="62" t="s">
        <v>213</v>
      </c>
    </row>
    <row r="114" spans="2:16" x14ac:dyDescent="0.75">
      <c r="B114" s="300"/>
      <c r="C114" s="300"/>
      <c r="D114" s="295"/>
      <c r="E114" s="24" t="s">
        <v>56</v>
      </c>
      <c r="F114" s="25" t="s">
        <v>95</v>
      </c>
      <c r="G114" s="22" t="s">
        <v>119</v>
      </c>
      <c r="H114" s="131">
        <v>6</v>
      </c>
      <c r="I114" s="280">
        <v>29000</v>
      </c>
      <c r="J114" s="132">
        <f t="shared" si="53"/>
        <v>174000</v>
      </c>
      <c r="K114" s="15"/>
      <c r="L114" s="122">
        <f>3*I114</f>
        <v>87000</v>
      </c>
      <c r="M114" s="14">
        <f>3*I114</f>
        <v>87000</v>
      </c>
      <c r="N114" s="14"/>
      <c r="O114" s="14">
        <f t="shared" si="54"/>
        <v>174000</v>
      </c>
      <c r="P114" s="62" t="s">
        <v>214</v>
      </c>
    </row>
    <row r="115" spans="2:16" x14ac:dyDescent="0.75">
      <c r="B115" s="300"/>
      <c r="C115" s="300"/>
      <c r="D115" s="295"/>
      <c r="E115" s="24" t="s">
        <v>98</v>
      </c>
      <c r="F115" s="25" t="s">
        <v>95</v>
      </c>
      <c r="G115" s="22" t="s">
        <v>119</v>
      </c>
      <c r="H115" s="131">
        <v>6</v>
      </c>
      <c r="I115" s="280">
        <f>10/100*I114</f>
        <v>2900</v>
      </c>
      <c r="J115" s="132">
        <f>0.1*J114</f>
        <v>17400</v>
      </c>
      <c r="K115" s="14"/>
      <c r="L115" s="122">
        <f>10/100*L114</f>
        <v>8700</v>
      </c>
      <c r="M115" s="14">
        <f>10/100*M114</f>
        <v>8700</v>
      </c>
      <c r="N115" s="14"/>
      <c r="O115" s="14">
        <f t="shared" ref="O115:O116" si="55">SUM(K115:N115)</f>
        <v>17400</v>
      </c>
      <c r="P115" s="62" t="s">
        <v>215</v>
      </c>
    </row>
    <row r="116" spans="2:16" x14ac:dyDescent="0.75">
      <c r="B116" s="300"/>
      <c r="C116" s="300"/>
      <c r="D116" s="295"/>
      <c r="E116" s="24" t="s">
        <v>56</v>
      </c>
      <c r="F116" s="25" t="s">
        <v>100</v>
      </c>
      <c r="G116" s="22" t="s">
        <v>81</v>
      </c>
      <c r="H116" s="131">
        <v>12</v>
      </c>
      <c r="I116" s="280">
        <v>2000</v>
      </c>
      <c r="J116" s="185">
        <f t="shared" si="53"/>
        <v>24000</v>
      </c>
      <c r="K116" s="14">
        <f>6*I116</f>
        <v>12000</v>
      </c>
      <c r="L116" s="14">
        <f>6*I116</f>
        <v>12000</v>
      </c>
      <c r="M116" s="14"/>
      <c r="N116" s="14">
        <v>0</v>
      </c>
      <c r="O116" s="14">
        <f t="shared" si="55"/>
        <v>24000</v>
      </c>
      <c r="P116" s="62" t="s">
        <v>216</v>
      </c>
    </row>
    <row r="117" spans="2:16" x14ac:dyDescent="0.75">
      <c r="B117" s="300"/>
      <c r="C117" s="300"/>
      <c r="D117" s="295"/>
      <c r="E117" s="24" t="s">
        <v>56</v>
      </c>
      <c r="F117" s="25" t="s">
        <v>102</v>
      </c>
      <c r="G117" s="186" t="s">
        <v>103</v>
      </c>
      <c r="H117" s="131">
        <v>220</v>
      </c>
      <c r="I117" s="280">
        <v>150</v>
      </c>
      <c r="J117" s="185">
        <f t="shared" si="53"/>
        <v>33000</v>
      </c>
      <c r="K117" s="14">
        <f>70*I117</f>
        <v>10500</v>
      </c>
      <c r="L117" s="14">
        <f>70*I117</f>
        <v>10500</v>
      </c>
      <c r="M117" s="14">
        <f>70*I117</f>
        <v>10500</v>
      </c>
      <c r="N117" s="14">
        <f>10*I117</f>
        <v>1500</v>
      </c>
      <c r="O117" s="14">
        <f t="shared" si="54"/>
        <v>33000</v>
      </c>
      <c r="P117" s="62" t="s">
        <v>217</v>
      </c>
    </row>
    <row r="118" spans="2:16" ht="21" x14ac:dyDescent="0.75">
      <c r="B118" s="300"/>
      <c r="C118" s="300"/>
      <c r="D118" s="295"/>
      <c r="E118" s="24" t="s">
        <v>56</v>
      </c>
      <c r="F118" s="25" t="s">
        <v>105</v>
      </c>
      <c r="G118" s="22" t="s">
        <v>106</v>
      </c>
      <c r="H118" s="131">
        <v>2</v>
      </c>
      <c r="I118" s="280">
        <f>'Detailed Budget Notes'!E637</f>
        <v>20000</v>
      </c>
      <c r="J118" s="185">
        <f t="shared" si="53"/>
        <v>40000</v>
      </c>
      <c r="K118" s="14">
        <f>40/100*J118</f>
        <v>16000</v>
      </c>
      <c r="L118" s="14">
        <f>60/100*J118</f>
        <v>24000</v>
      </c>
      <c r="M118" s="14">
        <v>0</v>
      </c>
      <c r="N118" s="14">
        <v>0</v>
      </c>
      <c r="O118" s="14">
        <f t="shared" si="54"/>
        <v>40000</v>
      </c>
      <c r="P118" s="62" t="s">
        <v>218</v>
      </c>
    </row>
    <row r="119" spans="2:16" x14ac:dyDescent="0.75">
      <c r="B119" s="300"/>
      <c r="C119" s="300"/>
      <c r="D119" s="295"/>
      <c r="E119" s="24" t="s">
        <v>56</v>
      </c>
      <c r="F119" s="25" t="s">
        <v>108</v>
      </c>
      <c r="G119" s="22" t="s">
        <v>135</v>
      </c>
      <c r="H119" s="131">
        <v>2</v>
      </c>
      <c r="I119" s="280">
        <v>6800</v>
      </c>
      <c r="J119" s="185">
        <f t="shared" ref="J119" si="56">SUM(H119*I119)</f>
        <v>13600</v>
      </c>
      <c r="K119" s="14">
        <f>J119</f>
        <v>13600</v>
      </c>
      <c r="L119" s="14"/>
      <c r="M119" s="14"/>
      <c r="N119" s="14"/>
      <c r="O119" s="14">
        <f t="shared" ref="O119:O120" si="57">SUM(K119:N119)</f>
        <v>13600</v>
      </c>
      <c r="P119" s="62" t="s">
        <v>219</v>
      </c>
    </row>
    <row r="120" spans="2:16" x14ac:dyDescent="0.75">
      <c r="B120" s="300"/>
      <c r="C120" s="300"/>
      <c r="D120" s="295"/>
      <c r="E120" s="24" t="s">
        <v>56</v>
      </c>
      <c r="F120" s="25" t="s">
        <v>112</v>
      </c>
      <c r="G120" s="22" t="s">
        <v>113</v>
      </c>
      <c r="H120" s="131">
        <v>4</v>
      </c>
      <c r="I120" s="280">
        <v>3000</v>
      </c>
      <c r="J120" s="185">
        <f>H120*I120</f>
        <v>12000</v>
      </c>
      <c r="K120" s="14">
        <v>1500</v>
      </c>
      <c r="L120" s="14">
        <v>4500</v>
      </c>
      <c r="M120" s="14">
        <v>4500</v>
      </c>
      <c r="N120" s="14">
        <v>1500</v>
      </c>
      <c r="O120" s="14">
        <f t="shared" si="57"/>
        <v>12000</v>
      </c>
      <c r="P120" s="62" t="s">
        <v>221</v>
      </c>
    </row>
    <row r="121" spans="2:16" x14ac:dyDescent="0.75">
      <c r="B121" s="300"/>
      <c r="C121" s="300"/>
      <c r="D121" s="127"/>
      <c r="E121" s="24"/>
      <c r="F121" s="25"/>
      <c r="G121" s="22"/>
      <c r="H121" s="131"/>
      <c r="I121" s="280"/>
      <c r="J121" s="185"/>
      <c r="K121" s="14"/>
      <c r="L121" s="14"/>
      <c r="M121" s="14"/>
      <c r="N121" s="14"/>
      <c r="O121" s="14"/>
      <c r="P121" s="62"/>
    </row>
    <row r="122" spans="2:16" x14ac:dyDescent="0.75">
      <c r="B122" s="300"/>
      <c r="C122" s="300"/>
      <c r="D122" s="294" t="s">
        <v>220</v>
      </c>
      <c r="E122" s="24" t="s">
        <v>56</v>
      </c>
      <c r="F122" s="25" t="s">
        <v>92</v>
      </c>
      <c r="G122" s="22" t="s">
        <v>93</v>
      </c>
      <c r="H122" s="131">
        <v>10</v>
      </c>
      <c r="I122" s="280">
        <v>2500</v>
      </c>
      <c r="J122" s="185">
        <f t="shared" ref="J122:J127" si="58">SUM(H122*I122)</f>
        <v>25000</v>
      </c>
      <c r="K122" s="15">
        <v>2500</v>
      </c>
      <c r="L122" s="122">
        <v>10000</v>
      </c>
      <c r="M122" s="14">
        <v>10000</v>
      </c>
      <c r="N122" s="14">
        <v>2500</v>
      </c>
      <c r="O122" s="14">
        <f t="shared" ref="O122:O127" si="59">SUM(K122:N122)</f>
        <v>25000</v>
      </c>
      <c r="P122" s="62" t="s">
        <v>222</v>
      </c>
    </row>
    <row r="123" spans="2:16" x14ac:dyDescent="0.75">
      <c r="B123" s="300"/>
      <c r="C123" s="300"/>
      <c r="D123" s="295"/>
      <c r="E123" s="24" t="s">
        <v>56</v>
      </c>
      <c r="F123" s="25" t="s">
        <v>95</v>
      </c>
      <c r="G123" s="22" t="s">
        <v>119</v>
      </c>
      <c r="H123" s="131">
        <v>10</v>
      </c>
      <c r="I123" s="280">
        <v>17600</v>
      </c>
      <c r="J123" s="132">
        <f t="shared" si="58"/>
        <v>176000</v>
      </c>
      <c r="K123" s="15">
        <f>2*I123</f>
        <v>35200</v>
      </c>
      <c r="L123" s="122">
        <f>5*I123</f>
        <v>88000</v>
      </c>
      <c r="M123" s="14">
        <f>3*I123</f>
        <v>52800</v>
      </c>
      <c r="N123" s="14"/>
      <c r="O123" s="14">
        <f t="shared" si="59"/>
        <v>176000</v>
      </c>
      <c r="P123" s="62" t="s">
        <v>223</v>
      </c>
    </row>
    <row r="124" spans="2:16" x14ac:dyDescent="0.75">
      <c r="B124" s="300"/>
      <c r="C124" s="300"/>
      <c r="D124" s="295"/>
      <c r="E124" s="24" t="s">
        <v>98</v>
      </c>
      <c r="F124" s="25" t="s">
        <v>95</v>
      </c>
      <c r="G124" s="22" t="s">
        <v>119</v>
      </c>
      <c r="H124" s="131">
        <v>10</v>
      </c>
      <c r="I124" s="280">
        <f>10/100*I123</f>
        <v>1760</v>
      </c>
      <c r="J124" s="132">
        <f>0.1*J123</f>
        <v>17600</v>
      </c>
      <c r="K124" s="14">
        <f>10/100*K123</f>
        <v>3520</v>
      </c>
      <c r="L124" s="122">
        <f t="shared" ref="L124:M124" si="60">10/100*L123</f>
        <v>8800</v>
      </c>
      <c r="M124" s="14">
        <f t="shared" si="60"/>
        <v>5280</v>
      </c>
      <c r="N124" s="14"/>
      <c r="O124" s="14">
        <f t="shared" ref="O124:O125" si="61">SUM(K124:N124)</f>
        <v>17600</v>
      </c>
      <c r="P124" s="62" t="s">
        <v>224</v>
      </c>
    </row>
    <row r="125" spans="2:16" x14ac:dyDescent="0.75">
      <c r="B125" s="300"/>
      <c r="C125" s="300"/>
      <c r="D125" s="295"/>
      <c r="E125" s="24" t="s">
        <v>56</v>
      </c>
      <c r="F125" s="25" t="s">
        <v>100</v>
      </c>
      <c r="G125" s="22" t="s">
        <v>81</v>
      </c>
      <c r="H125" s="131">
        <v>10</v>
      </c>
      <c r="I125" s="280">
        <v>2000</v>
      </c>
      <c r="J125" s="185">
        <f t="shared" si="58"/>
        <v>20000</v>
      </c>
      <c r="K125" s="14">
        <f>5*I125</f>
        <v>10000</v>
      </c>
      <c r="L125" s="14">
        <v>10000</v>
      </c>
      <c r="M125" s="14"/>
      <c r="N125" s="14"/>
      <c r="O125" s="14">
        <f t="shared" si="61"/>
        <v>20000</v>
      </c>
      <c r="P125" s="62" t="s">
        <v>226</v>
      </c>
    </row>
    <row r="126" spans="2:16" x14ac:dyDescent="0.75">
      <c r="B126" s="300"/>
      <c r="C126" s="300"/>
      <c r="D126" s="295"/>
      <c r="E126" s="24" t="s">
        <v>56</v>
      </c>
      <c r="F126" s="25" t="s">
        <v>102</v>
      </c>
      <c r="G126" s="186" t="s">
        <v>225</v>
      </c>
      <c r="H126" s="131">
        <v>80</v>
      </c>
      <c r="I126" s="280">
        <v>3000</v>
      </c>
      <c r="J126" s="185">
        <f t="shared" si="58"/>
        <v>240000</v>
      </c>
      <c r="K126" s="14">
        <f>10*I126</f>
        <v>30000</v>
      </c>
      <c r="L126" s="14">
        <f>30*I126</f>
        <v>90000</v>
      </c>
      <c r="M126" s="14">
        <f>30*I126</f>
        <v>90000</v>
      </c>
      <c r="N126" s="14">
        <f>10*I126</f>
        <v>30000</v>
      </c>
      <c r="O126" s="14">
        <f t="shared" si="59"/>
        <v>240000</v>
      </c>
      <c r="P126" s="62" t="s">
        <v>227</v>
      </c>
    </row>
    <row r="127" spans="2:16" x14ac:dyDescent="0.75">
      <c r="B127" s="300"/>
      <c r="C127" s="300"/>
      <c r="D127" s="295"/>
      <c r="E127" s="24" t="s">
        <v>56</v>
      </c>
      <c r="F127" s="25" t="s">
        <v>115</v>
      </c>
      <c r="G127" s="22" t="s">
        <v>103</v>
      </c>
      <c r="H127" s="131">
        <v>80</v>
      </c>
      <c r="I127" s="280">
        <v>150</v>
      </c>
      <c r="J127" s="185">
        <f t="shared" si="58"/>
        <v>12000</v>
      </c>
      <c r="K127" s="14">
        <f>10*I127</f>
        <v>1500</v>
      </c>
      <c r="L127" s="14">
        <f>30*I127</f>
        <v>4500</v>
      </c>
      <c r="M127" s="14">
        <f>30*I127</f>
        <v>4500</v>
      </c>
      <c r="N127" s="14">
        <f>10*I127</f>
        <v>1500</v>
      </c>
      <c r="O127" s="14">
        <f t="shared" si="59"/>
        <v>12000</v>
      </c>
      <c r="P127" s="62" t="s">
        <v>552</v>
      </c>
    </row>
    <row r="128" spans="2:16" x14ac:dyDescent="0.75">
      <c r="B128" s="23"/>
      <c r="C128" s="23"/>
      <c r="D128" s="18"/>
      <c r="E128" s="24"/>
      <c r="F128" s="25"/>
      <c r="G128" s="22"/>
      <c r="H128" s="131"/>
      <c r="I128" s="280"/>
      <c r="J128" s="185"/>
      <c r="K128" s="14"/>
      <c r="L128" s="14"/>
      <c r="M128" s="14"/>
      <c r="N128" s="14"/>
      <c r="O128" s="14"/>
      <c r="P128" s="62"/>
    </row>
    <row r="129" spans="2:16" ht="14.25" customHeight="1" x14ac:dyDescent="0.75">
      <c r="B129" s="299" t="s">
        <v>228</v>
      </c>
      <c r="C129" s="299" t="s">
        <v>229</v>
      </c>
      <c r="D129" s="297" t="s">
        <v>230</v>
      </c>
      <c r="E129" s="24" t="s">
        <v>56</v>
      </c>
      <c r="F129" s="25" t="s">
        <v>92</v>
      </c>
      <c r="G129" s="22" t="s">
        <v>93</v>
      </c>
      <c r="H129" s="131">
        <v>10</v>
      </c>
      <c r="I129" s="280">
        <v>2500</v>
      </c>
      <c r="J129" s="185">
        <f t="shared" ref="J129:J137" si="62">SUM(H129*I129)</f>
        <v>25000</v>
      </c>
      <c r="K129" s="15"/>
      <c r="L129" s="122">
        <v>10000</v>
      </c>
      <c r="M129" s="14">
        <v>10000</v>
      </c>
      <c r="N129" s="14">
        <v>5000</v>
      </c>
      <c r="O129" s="14">
        <f t="shared" ref="O129:O137" si="63">SUM(K129:N129)</f>
        <v>25000</v>
      </c>
      <c r="P129" s="62" t="s">
        <v>231</v>
      </c>
    </row>
    <row r="130" spans="2:16" ht="14.25" customHeight="1" x14ac:dyDescent="0.75">
      <c r="B130" s="300"/>
      <c r="C130" s="300"/>
      <c r="D130" s="298"/>
      <c r="E130" s="24" t="s">
        <v>56</v>
      </c>
      <c r="F130" s="25" t="s">
        <v>100</v>
      </c>
      <c r="G130" s="22" t="s">
        <v>81</v>
      </c>
      <c r="H130" s="131">
        <v>5</v>
      </c>
      <c r="I130" s="280">
        <v>3000</v>
      </c>
      <c r="J130" s="132">
        <f t="shared" si="62"/>
        <v>15000</v>
      </c>
      <c r="K130" s="15"/>
      <c r="L130" s="122">
        <f>3*I130</f>
        <v>9000</v>
      </c>
      <c r="M130" s="14">
        <f>2*I130</f>
        <v>6000</v>
      </c>
      <c r="N130" s="14">
        <f>'Detailed Budget Notes'!H307</f>
        <v>0</v>
      </c>
      <c r="O130" s="14">
        <f t="shared" si="63"/>
        <v>15000</v>
      </c>
      <c r="P130" s="62" t="s">
        <v>232</v>
      </c>
    </row>
    <row r="131" spans="2:16" ht="14.25" customHeight="1" x14ac:dyDescent="0.75">
      <c r="B131" s="300"/>
      <c r="C131" s="300"/>
      <c r="D131" s="298"/>
      <c r="E131" s="24" t="s">
        <v>56</v>
      </c>
      <c r="F131" s="25" t="s">
        <v>102</v>
      </c>
      <c r="G131" s="22" t="s">
        <v>103</v>
      </c>
      <c r="H131" s="131">
        <v>60</v>
      </c>
      <c r="I131" s="280">
        <v>150</v>
      </c>
      <c r="J131" s="185">
        <f t="shared" si="62"/>
        <v>9000</v>
      </c>
      <c r="K131" s="14">
        <f>5*I131</f>
        <v>750</v>
      </c>
      <c r="L131" s="14">
        <f>20*I131</f>
        <v>3000</v>
      </c>
      <c r="M131" s="14">
        <f>20*I131</f>
        <v>3000</v>
      </c>
      <c r="N131" s="14">
        <f>15*I131</f>
        <v>2250</v>
      </c>
      <c r="O131" s="14">
        <f t="shared" si="63"/>
        <v>9000</v>
      </c>
      <c r="P131" s="62" t="s">
        <v>233</v>
      </c>
    </row>
    <row r="132" spans="2:16" ht="14.25" customHeight="1" x14ac:dyDescent="0.75">
      <c r="B132" s="300"/>
      <c r="C132" s="300"/>
      <c r="D132" s="298"/>
      <c r="E132" s="24" t="s">
        <v>56</v>
      </c>
      <c r="F132" s="25" t="s">
        <v>105</v>
      </c>
      <c r="G132" s="186" t="s">
        <v>124</v>
      </c>
      <c r="H132" s="131">
        <v>1</v>
      </c>
      <c r="I132" s="280">
        <v>20000</v>
      </c>
      <c r="J132" s="185">
        <f t="shared" si="62"/>
        <v>20000</v>
      </c>
      <c r="K132" s="14">
        <f>40/100*J132</f>
        <v>8000</v>
      </c>
      <c r="L132" s="14">
        <f>60/100*J132</f>
        <v>12000</v>
      </c>
      <c r="M132" s="14"/>
      <c r="N132" s="14"/>
      <c r="O132" s="14">
        <f t="shared" si="63"/>
        <v>20000</v>
      </c>
      <c r="P132" s="62" t="s">
        <v>234</v>
      </c>
    </row>
    <row r="133" spans="2:16" ht="14.25" customHeight="1" x14ac:dyDescent="0.75">
      <c r="B133" s="300"/>
      <c r="C133" s="300"/>
      <c r="D133" s="298"/>
      <c r="E133" s="24" t="s">
        <v>56</v>
      </c>
      <c r="F133" s="25" t="s">
        <v>115</v>
      </c>
      <c r="G133" s="22" t="s">
        <v>103</v>
      </c>
      <c r="H133" s="131">
        <v>60</v>
      </c>
      <c r="I133" s="280">
        <v>150</v>
      </c>
      <c r="J133" s="185">
        <f t="shared" si="62"/>
        <v>9000</v>
      </c>
      <c r="K133" s="14">
        <f>5*I133</f>
        <v>750</v>
      </c>
      <c r="L133" s="14">
        <f>20*I133</f>
        <v>3000</v>
      </c>
      <c r="M133" s="14">
        <f>20*I133</f>
        <v>3000</v>
      </c>
      <c r="N133" s="14">
        <f>15*I133</f>
        <v>2250</v>
      </c>
      <c r="O133" s="14">
        <f t="shared" si="63"/>
        <v>9000</v>
      </c>
      <c r="P133" s="62" t="s">
        <v>235</v>
      </c>
    </row>
    <row r="134" spans="2:16" x14ac:dyDescent="0.75">
      <c r="B134" s="300"/>
      <c r="C134" s="300"/>
      <c r="D134" s="189"/>
      <c r="E134" s="24"/>
      <c r="F134" s="25"/>
      <c r="G134" s="22"/>
      <c r="H134" s="131"/>
      <c r="I134" s="280"/>
      <c r="J134" s="185"/>
      <c r="K134" s="14"/>
      <c r="L134" s="122"/>
      <c r="M134" s="14"/>
      <c r="N134" s="14"/>
      <c r="O134" s="14"/>
      <c r="P134" s="62"/>
    </row>
    <row r="135" spans="2:16" ht="14.25" customHeight="1" x14ac:dyDescent="0.75">
      <c r="B135" s="300"/>
      <c r="C135" s="300"/>
      <c r="D135" s="297" t="s">
        <v>236</v>
      </c>
      <c r="E135" s="24" t="s">
        <v>56</v>
      </c>
      <c r="F135" s="25" t="s">
        <v>92</v>
      </c>
      <c r="G135" s="22" t="s">
        <v>93</v>
      </c>
      <c r="H135" s="131">
        <v>10</v>
      </c>
      <c r="I135" s="280">
        <v>2500</v>
      </c>
      <c r="J135" s="185">
        <f t="shared" si="62"/>
        <v>25000</v>
      </c>
      <c r="K135" s="15"/>
      <c r="L135" s="122">
        <v>10000</v>
      </c>
      <c r="M135" s="14">
        <v>10000</v>
      </c>
      <c r="N135" s="14">
        <v>5000</v>
      </c>
      <c r="O135" s="14">
        <f t="shared" si="63"/>
        <v>25000</v>
      </c>
      <c r="P135" s="62" t="s">
        <v>237</v>
      </c>
    </row>
    <row r="136" spans="2:16" x14ac:dyDescent="0.75">
      <c r="B136" s="300"/>
      <c r="C136" s="300"/>
      <c r="D136" s="298"/>
      <c r="E136" s="24" t="s">
        <v>56</v>
      </c>
      <c r="F136" s="25" t="s">
        <v>95</v>
      </c>
      <c r="G136" s="22" t="s">
        <v>119</v>
      </c>
      <c r="H136" s="131">
        <v>31</v>
      </c>
      <c r="I136" s="280">
        <f>'Detailed Budget Notes'!E728</f>
        <v>2100</v>
      </c>
      <c r="J136" s="132">
        <f t="shared" si="62"/>
        <v>65100</v>
      </c>
      <c r="K136" s="15"/>
      <c r="L136" s="122">
        <f>15*I136</f>
        <v>31500</v>
      </c>
      <c r="M136" s="14">
        <f>16*I136</f>
        <v>33600</v>
      </c>
      <c r="N136" s="14"/>
      <c r="O136" s="14">
        <f t="shared" si="63"/>
        <v>65100</v>
      </c>
      <c r="P136" s="62" t="s">
        <v>238</v>
      </c>
    </row>
    <row r="137" spans="2:16" x14ac:dyDescent="0.75">
      <c r="B137" s="300"/>
      <c r="C137" s="300"/>
      <c r="D137" s="298"/>
      <c r="E137" s="24" t="s">
        <v>56</v>
      </c>
      <c r="F137" s="25" t="s">
        <v>102</v>
      </c>
      <c r="G137" s="186" t="s">
        <v>103</v>
      </c>
      <c r="H137" s="131">
        <v>120</v>
      </c>
      <c r="I137" s="280">
        <v>150</v>
      </c>
      <c r="J137" s="185">
        <f t="shared" si="62"/>
        <v>18000</v>
      </c>
      <c r="K137" s="14">
        <f>10*I137</f>
        <v>1500</v>
      </c>
      <c r="L137" s="14">
        <f>50*I137</f>
        <v>7500</v>
      </c>
      <c r="M137" s="14">
        <f>50*I137</f>
        <v>7500</v>
      </c>
      <c r="N137" s="14">
        <f>10*I137</f>
        <v>1500</v>
      </c>
      <c r="O137" s="14">
        <f t="shared" si="63"/>
        <v>18000</v>
      </c>
      <c r="P137" s="62" t="s">
        <v>239</v>
      </c>
    </row>
    <row r="138" spans="2:16" x14ac:dyDescent="0.75">
      <c r="B138" s="300"/>
      <c r="C138" s="300"/>
      <c r="D138" s="298"/>
      <c r="E138" s="24" t="s">
        <v>56</v>
      </c>
      <c r="F138" s="25" t="s">
        <v>115</v>
      </c>
      <c r="G138" s="22" t="s">
        <v>103</v>
      </c>
      <c r="H138" s="131">
        <v>120</v>
      </c>
      <c r="I138" s="280">
        <v>150</v>
      </c>
      <c r="J138" s="185">
        <f>SUM(H138*I138)</f>
        <v>18000</v>
      </c>
      <c r="K138" s="14">
        <f>10*I138</f>
        <v>1500</v>
      </c>
      <c r="L138" s="14">
        <f>50*I138</f>
        <v>7500</v>
      </c>
      <c r="M138" s="14">
        <f>50*I138</f>
        <v>7500</v>
      </c>
      <c r="N138" s="14">
        <f>10*I138</f>
        <v>1500</v>
      </c>
      <c r="O138" s="14">
        <f>SUM(K138:N138)</f>
        <v>18000</v>
      </c>
      <c r="P138" s="62" t="s">
        <v>240</v>
      </c>
    </row>
    <row r="139" spans="2:16" x14ac:dyDescent="0.75">
      <c r="B139" s="300"/>
      <c r="C139" s="300"/>
      <c r="D139" s="130"/>
      <c r="E139" s="24"/>
      <c r="F139" s="25"/>
      <c r="G139" s="22"/>
      <c r="H139" s="131"/>
      <c r="I139" s="280"/>
      <c r="J139" s="185"/>
      <c r="K139" s="14"/>
      <c r="L139" s="14"/>
      <c r="M139" s="14"/>
      <c r="N139" s="14"/>
      <c r="O139" s="14"/>
      <c r="P139" s="62"/>
    </row>
    <row r="140" spans="2:16" ht="20.25" customHeight="1" x14ac:dyDescent="0.75">
      <c r="B140" s="300"/>
      <c r="C140" s="300"/>
      <c r="D140" s="311" t="s">
        <v>241</v>
      </c>
      <c r="E140" s="24" t="s">
        <v>56</v>
      </c>
      <c r="F140" s="25" t="s">
        <v>92</v>
      </c>
      <c r="G140" s="22" t="s">
        <v>93</v>
      </c>
      <c r="H140" s="131">
        <v>6</v>
      </c>
      <c r="I140" s="280">
        <v>1000</v>
      </c>
      <c r="J140" s="185">
        <f>H140*I140</f>
        <v>6000</v>
      </c>
      <c r="K140" s="15"/>
      <c r="L140" s="122"/>
      <c r="M140" s="14">
        <v>3000</v>
      </c>
      <c r="N140" s="14">
        <v>3000</v>
      </c>
      <c r="O140" s="14">
        <f t="shared" ref="O140:O143" si="64">SUM(K140:N140)</f>
        <v>6000</v>
      </c>
      <c r="P140" s="62" t="s">
        <v>242</v>
      </c>
    </row>
    <row r="141" spans="2:16" ht="20.25" customHeight="1" x14ac:dyDescent="0.75">
      <c r="B141" s="300"/>
      <c r="C141" s="300"/>
      <c r="D141" s="311"/>
      <c r="E141" s="24" t="s">
        <v>56</v>
      </c>
      <c r="F141" s="25" t="s">
        <v>95</v>
      </c>
      <c r="G141" s="22" t="s">
        <v>119</v>
      </c>
      <c r="H141" s="131">
        <v>8</v>
      </c>
      <c r="I141" s="280">
        <v>2000</v>
      </c>
      <c r="J141" s="132">
        <f t="shared" ref="J141:J144" si="65">SUM(H141*I141)</f>
        <v>16000</v>
      </c>
      <c r="K141" s="15">
        <f>2*I141</f>
        <v>4000</v>
      </c>
      <c r="L141" s="122">
        <f>2*I141</f>
        <v>4000</v>
      </c>
      <c r="M141" s="14">
        <f>2*I141</f>
        <v>4000</v>
      </c>
      <c r="N141" s="14">
        <f>2*I141</f>
        <v>4000</v>
      </c>
      <c r="O141" s="14">
        <f t="shared" si="64"/>
        <v>16000</v>
      </c>
      <c r="P141" s="62" t="s">
        <v>243</v>
      </c>
    </row>
    <row r="142" spans="2:16" ht="20.25" customHeight="1" x14ac:dyDescent="0.75">
      <c r="B142" s="300"/>
      <c r="C142" s="300"/>
      <c r="D142" s="311"/>
      <c r="E142" s="24" t="s">
        <v>56</v>
      </c>
      <c r="F142" s="25" t="s">
        <v>100</v>
      </c>
      <c r="G142" s="22" t="s">
        <v>81</v>
      </c>
      <c r="H142" s="131">
        <v>8</v>
      </c>
      <c r="I142" s="280">
        <f>'Detailed Budget Notes'!D759</f>
        <v>2000</v>
      </c>
      <c r="J142" s="185">
        <f t="shared" si="65"/>
        <v>16000</v>
      </c>
      <c r="K142" s="14">
        <f>2*I142</f>
        <v>4000</v>
      </c>
      <c r="L142" s="14">
        <f>2*I142</f>
        <v>4000</v>
      </c>
      <c r="M142" s="14">
        <f>2*I142</f>
        <v>4000</v>
      </c>
      <c r="N142" s="14">
        <f>2*I142</f>
        <v>4000</v>
      </c>
      <c r="O142" s="14">
        <f t="shared" si="64"/>
        <v>16000</v>
      </c>
      <c r="P142" s="62" t="s">
        <v>244</v>
      </c>
    </row>
    <row r="143" spans="2:16" ht="20.25" customHeight="1" x14ac:dyDescent="0.75">
      <c r="B143" s="300"/>
      <c r="C143" s="300"/>
      <c r="D143" s="311"/>
      <c r="E143" s="24" t="s">
        <v>56</v>
      </c>
      <c r="F143" s="25" t="s">
        <v>102</v>
      </c>
      <c r="G143" s="186" t="s">
        <v>103</v>
      </c>
      <c r="H143" s="131">
        <v>23</v>
      </c>
      <c r="I143" s="280">
        <v>150</v>
      </c>
      <c r="J143" s="185">
        <f>SUM(H143*I143)</f>
        <v>3450</v>
      </c>
      <c r="K143" s="14">
        <v>800</v>
      </c>
      <c r="L143" s="14">
        <v>800</v>
      </c>
      <c r="M143" s="14">
        <v>800</v>
      </c>
      <c r="N143" s="14">
        <f>7*I143</f>
        <v>1050</v>
      </c>
      <c r="O143" s="14">
        <f t="shared" si="64"/>
        <v>3450</v>
      </c>
      <c r="P143" s="62" t="s">
        <v>245</v>
      </c>
    </row>
    <row r="144" spans="2:16" ht="20.25" customHeight="1" x14ac:dyDescent="0.75">
      <c r="B144" s="300"/>
      <c r="C144" s="300"/>
      <c r="D144" s="311"/>
      <c r="E144" s="24" t="s">
        <v>56</v>
      </c>
      <c r="F144" s="25" t="s">
        <v>115</v>
      </c>
      <c r="G144" s="22" t="s">
        <v>103</v>
      </c>
      <c r="H144" s="131">
        <v>23</v>
      </c>
      <c r="I144" s="280">
        <v>150</v>
      </c>
      <c r="J144" s="185">
        <f t="shared" si="65"/>
        <v>3450</v>
      </c>
      <c r="K144" s="14">
        <f>6*I144</f>
        <v>900</v>
      </c>
      <c r="L144" s="14">
        <f>6*I144</f>
        <v>900</v>
      </c>
      <c r="M144" s="14">
        <f>6*I144</f>
        <v>900</v>
      </c>
      <c r="N144" s="14">
        <f>5*I144</f>
        <v>750</v>
      </c>
      <c r="O144" s="14">
        <f t="shared" ref="O144" si="66">SUM(K144:N144)</f>
        <v>3450</v>
      </c>
      <c r="P144" s="62" t="s">
        <v>246</v>
      </c>
    </row>
    <row r="145" spans="2:18" x14ac:dyDescent="0.75">
      <c r="B145" s="300"/>
      <c r="C145" s="300"/>
      <c r="D145" s="297"/>
      <c r="E145" s="143"/>
      <c r="F145" s="144"/>
      <c r="G145" s="145"/>
      <c r="H145" s="146"/>
      <c r="I145" s="282"/>
      <c r="J145" s="147"/>
      <c r="K145" s="146"/>
      <c r="L145" s="146"/>
      <c r="M145" s="146"/>
      <c r="N145" s="146"/>
      <c r="O145" s="146"/>
      <c r="P145" s="148"/>
    </row>
    <row r="146" spans="2:18" ht="15.5" thickBot="1" x14ac:dyDescent="0.9">
      <c r="B146" s="113"/>
      <c r="C146" s="113"/>
      <c r="D146" s="114"/>
      <c r="E146" s="24"/>
      <c r="F146" s="25"/>
      <c r="G146" s="22"/>
      <c r="H146" s="14"/>
      <c r="I146" s="280"/>
      <c r="J146" s="16"/>
      <c r="K146" s="14"/>
      <c r="L146" s="14"/>
      <c r="M146" s="14"/>
      <c r="N146" s="14"/>
      <c r="O146" s="14"/>
      <c r="P146" s="2"/>
      <c r="Q146" s="8"/>
      <c r="R146" s="8"/>
    </row>
    <row r="147" spans="2:18" ht="16.25" thickTop="1" thickBot="1" x14ac:dyDescent="0.9">
      <c r="B147" s="115"/>
      <c r="C147" s="115" t="s">
        <v>247</v>
      </c>
      <c r="D147" s="116"/>
      <c r="E147" s="117"/>
      <c r="F147" s="118"/>
      <c r="G147" s="119"/>
      <c r="H147" s="120"/>
      <c r="I147" s="283"/>
      <c r="J147" s="124">
        <f>SUM(J7:J146)</f>
        <v>8809499.9879999999</v>
      </c>
      <c r="K147" s="124">
        <f>SUM(K7:K144)</f>
        <v>1452624.9952</v>
      </c>
      <c r="L147" s="124">
        <f>SUM(L7:L144)</f>
        <v>3253869.9928000001</v>
      </c>
      <c r="M147" s="124">
        <f>SUM(M7:M144)</f>
        <v>2840710</v>
      </c>
      <c r="N147" s="124">
        <f>SUM(N7:N144)</f>
        <v>1262295</v>
      </c>
      <c r="O147" s="124">
        <f>SUM(O7:O144)</f>
        <v>8809499.9879999999</v>
      </c>
      <c r="P147" s="121"/>
      <c r="Q147" s="187"/>
    </row>
    <row r="148" spans="2:18" ht="15.5" thickTop="1" x14ac:dyDescent="0.75">
      <c r="B148" s="292" t="s">
        <v>15</v>
      </c>
      <c r="C148" s="23" t="s">
        <v>66</v>
      </c>
      <c r="D148" s="19"/>
      <c r="E148" s="26" t="s">
        <v>56</v>
      </c>
      <c r="F148" s="19" t="s">
        <v>92</v>
      </c>
      <c r="G148" s="17" t="s">
        <v>248</v>
      </c>
      <c r="H148" s="15">
        <v>30</v>
      </c>
      <c r="I148" s="284">
        <f>'Detailed Budget Notes'!D781</f>
        <v>3000</v>
      </c>
      <c r="J148" s="16">
        <f>SUM(H148*I148)</f>
        <v>90000</v>
      </c>
      <c r="K148" s="15">
        <f>3*I148</f>
        <v>9000</v>
      </c>
      <c r="L148" s="15">
        <f>12*I148</f>
        <v>36000</v>
      </c>
      <c r="M148" s="15">
        <f>12*I148</f>
        <v>36000</v>
      </c>
      <c r="N148" s="15">
        <f>3*I148</f>
        <v>9000</v>
      </c>
      <c r="O148" s="14">
        <f t="shared" ref="O148:O153" si="67">SUM(K148:N148)</f>
        <v>90000</v>
      </c>
      <c r="P148" s="62" t="s">
        <v>249</v>
      </c>
      <c r="R148" s="82"/>
    </row>
    <row r="149" spans="2:18" x14ac:dyDescent="0.75">
      <c r="B149" s="293"/>
      <c r="C149" s="23" t="s">
        <v>66</v>
      </c>
      <c r="D149" s="18"/>
      <c r="E149" s="26" t="s">
        <v>56</v>
      </c>
      <c r="F149" s="19" t="s">
        <v>92</v>
      </c>
      <c r="G149" s="17" t="s">
        <v>248</v>
      </c>
      <c r="H149" s="15">
        <v>11</v>
      </c>
      <c r="I149" s="284">
        <v>2500</v>
      </c>
      <c r="J149" s="15">
        <f>H149*I149</f>
        <v>27500</v>
      </c>
      <c r="K149" s="15">
        <f t="shared" ref="K149" si="68">4*I149</f>
        <v>10000</v>
      </c>
      <c r="L149" s="15">
        <f>4*I149</f>
        <v>10000</v>
      </c>
      <c r="M149" s="15">
        <f>3*I149</f>
        <v>7500</v>
      </c>
      <c r="N149" s="15"/>
      <c r="O149" s="14">
        <f t="shared" ref="O149" si="69">SUM(K149:N149)</f>
        <v>27500</v>
      </c>
      <c r="P149" s="62" t="s">
        <v>249</v>
      </c>
      <c r="R149" s="82"/>
    </row>
    <row r="150" spans="2:18" x14ac:dyDescent="0.75">
      <c r="B150" s="23"/>
      <c r="C150" s="153" t="s">
        <v>66</v>
      </c>
      <c r="D150" s="112"/>
      <c r="E150" s="167" t="s">
        <v>56</v>
      </c>
      <c r="F150" s="168" t="s">
        <v>92</v>
      </c>
      <c r="G150" s="169" t="s">
        <v>248</v>
      </c>
      <c r="H150" s="170">
        <v>30</v>
      </c>
      <c r="I150" s="285">
        <v>2500</v>
      </c>
      <c r="J150" s="147">
        <f t="shared" ref="J150:J156" si="70">SUM(H150*I150)</f>
        <v>75000</v>
      </c>
      <c r="K150" s="170">
        <f>3*I150</f>
        <v>7500</v>
      </c>
      <c r="L150" s="170">
        <f>12*I150</f>
        <v>30000</v>
      </c>
      <c r="M150" s="170">
        <f>12*I150</f>
        <v>30000</v>
      </c>
      <c r="N150" s="170">
        <f>3*I150</f>
        <v>7500</v>
      </c>
      <c r="O150" s="146">
        <f t="shared" si="67"/>
        <v>75000</v>
      </c>
      <c r="P150" s="62" t="s">
        <v>249</v>
      </c>
      <c r="R150" s="82"/>
    </row>
    <row r="151" spans="2:18" x14ac:dyDescent="0.75">
      <c r="B151" s="166"/>
      <c r="C151" s="160" t="s">
        <v>66</v>
      </c>
      <c r="D151" s="161"/>
      <c r="E151" s="162" t="s">
        <v>56</v>
      </c>
      <c r="F151" s="162" t="s">
        <v>92</v>
      </c>
      <c r="G151" s="163" t="s">
        <v>248</v>
      </c>
      <c r="H151" s="164">
        <v>24</v>
      </c>
      <c r="I151" s="286">
        <v>1800</v>
      </c>
      <c r="J151" s="165">
        <f t="shared" si="70"/>
        <v>43200</v>
      </c>
      <c r="K151" s="164">
        <f t="shared" ref="K151" si="71">4*I151</f>
        <v>7200</v>
      </c>
      <c r="L151" s="164">
        <f>8*I151</f>
        <v>14400</v>
      </c>
      <c r="M151" s="164">
        <f>8*I151</f>
        <v>14400</v>
      </c>
      <c r="N151" s="164">
        <f>4*I151</f>
        <v>7200</v>
      </c>
      <c r="O151" s="164">
        <f t="shared" ref="O151" si="72">SUM(K151:N151)</f>
        <v>43200</v>
      </c>
      <c r="P151" s="62" t="s">
        <v>249</v>
      </c>
      <c r="R151" s="82"/>
    </row>
    <row r="152" spans="2:18" x14ac:dyDescent="0.75">
      <c r="B152" s="166"/>
      <c r="C152" s="160" t="s">
        <v>66</v>
      </c>
      <c r="D152" s="161"/>
      <c r="E152" s="162" t="s">
        <v>56</v>
      </c>
      <c r="F152" s="162" t="s">
        <v>250</v>
      </c>
      <c r="G152" s="163" t="s">
        <v>135</v>
      </c>
      <c r="H152" s="164">
        <v>20</v>
      </c>
      <c r="I152" s="286">
        <f>'Detailed Budget Notes'!D785</f>
        <v>2500</v>
      </c>
      <c r="J152" s="165">
        <f t="shared" si="70"/>
        <v>50000</v>
      </c>
      <c r="K152" s="164">
        <f>5*I152</f>
        <v>12500</v>
      </c>
      <c r="L152" s="164">
        <f>5*I152</f>
        <v>12500</v>
      </c>
      <c r="M152" s="164">
        <f>5*I152</f>
        <v>12500</v>
      </c>
      <c r="N152" s="164">
        <f>5*I152</f>
        <v>12500</v>
      </c>
      <c r="O152" s="164">
        <f t="shared" si="67"/>
        <v>50000</v>
      </c>
      <c r="P152" s="62" t="s">
        <v>249</v>
      </c>
      <c r="R152" s="82"/>
    </row>
    <row r="153" spans="2:18" x14ac:dyDescent="0.75">
      <c r="B153" s="166"/>
      <c r="C153" s="160"/>
      <c r="D153" s="161"/>
      <c r="E153" s="162" t="s">
        <v>98</v>
      </c>
      <c r="F153" s="162" t="s">
        <v>250</v>
      </c>
      <c r="G153" s="163" t="s">
        <v>135</v>
      </c>
      <c r="H153" s="164">
        <v>10</v>
      </c>
      <c r="I153" s="286">
        <v>2500</v>
      </c>
      <c r="J153" s="165">
        <f t="shared" si="70"/>
        <v>25000</v>
      </c>
      <c r="K153" s="164">
        <f>5*I153</f>
        <v>12500</v>
      </c>
      <c r="L153" s="164">
        <f>5*I153</f>
        <v>12500</v>
      </c>
      <c r="M153" s="164"/>
      <c r="N153" s="164"/>
      <c r="O153" s="164">
        <f t="shared" si="67"/>
        <v>25000</v>
      </c>
      <c r="P153" s="62" t="s">
        <v>249</v>
      </c>
      <c r="R153" s="82"/>
    </row>
    <row r="154" spans="2:18" x14ac:dyDescent="0.75">
      <c r="B154" s="166"/>
      <c r="C154" s="160"/>
      <c r="D154" s="161"/>
      <c r="E154" s="162" t="s">
        <v>56</v>
      </c>
      <c r="F154" s="162" t="s">
        <v>251</v>
      </c>
      <c r="G154" s="163" t="s">
        <v>93</v>
      </c>
      <c r="H154" s="164">
        <v>48</v>
      </c>
      <c r="I154" s="286">
        <v>964.58</v>
      </c>
      <c r="J154" s="165">
        <f t="shared" si="70"/>
        <v>46299.840000000004</v>
      </c>
      <c r="K154" s="164">
        <f>12*I154</f>
        <v>11574.960000000001</v>
      </c>
      <c r="L154" s="164">
        <f>12*I154</f>
        <v>11574.960000000001</v>
      </c>
      <c r="M154" s="164">
        <f>12*I154</f>
        <v>11574.960000000001</v>
      </c>
      <c r="N154" s="164">
        <f>12*I154</f>
        <v>11574.960000000001</v>
      </c>
      <c r="O154" s="164">
        <f t="shared" ref="O154:O156" si="73">SUM(K154:N154)</f>
        <v>46299.840000000004</v>
      </c>
      <c r="P154" s="62" t="s">
        <v>249</v>
      </c>
      <c r="R154" s="82"/>
    </row>
    <row r="155" spans="2:18" x14ac:dyDescent="0.75">
      <c r="B155" s="166"/>
      <c r="C155" s="160"/>
      <c r="D155" s="161"/>
      <c r="E155" s="162" t="s">
        <v>98</v>
      </c>
      <c r="F155" s="162" t="s">
        <v>251</v>
      </c>
      <c r="G155" s="163" t="s">
        <v>93</v>
      </c>
      <c r="H155" s="164">
        <v>48</v>
      </c>
      <c r="I155" s="286">
        <v>312.5</v>
      </c>
      <c r="J155" s="165">
        <f t="shared" si="70"/>
        <v>15000</v>
      </c>
      <c r="K155" s="164">
        <f>12*I155</f>
        <v>3750</v>
      </c>
      <c r="L155" s="164">
        <f>12*I155</f>
        <v>3750</v>
      </c>
      <c r="M155" s="164">
        <f>12*I155</f>
        <v>3750</v>
      </c>
      <c r="N155" s="164">
        <f>12*I155</f>
        <v>3750</v>
      </c>
      <c r="O155" s="164">
        <f t="shared" si="73"/>
        <v>15000</v>
      </c>
      <c r="P155" s="62" t="s">
        <v>249</v>
      </c>
      <c r="R155" s="82"/>
    </row>
    <row r="156" spans="2:18" ht="15.5" thickBot="1" x14ac:dyDescent="0.9">
      <c r="B156" s="166"/>
      <c r="C156" s="160" t="s">
        <v>66</v>
      </c>
      <c r="D156" s="161"/>
      <c r="E156" s="162" t="s">
        <v>56</v>
      </c>
      <c r="F156" s="162" t="s">
        <v>102</v>
      </c>
      <c r="G156" s="163" t="s">
        <v>135</v>
      </c>
      <c r="H156" s="164">
        <f>'Detailed Budget Notes'!E789</f>
        <v>14</v>
      </c>
      <c r="I156" s="286">
        <f>'Detailed Budget Notes'!D789</f>
        <v>2000</v>
      </c>
      <c r="J156" s="165">
        <f t="shared" si="70"/>
        <v>28000</v>
      </c>
      <c r="K156" s="164">
        <v>8000</v>
      </c>
      <c r="L156" s="164">
        <v>8000</v>
      </c>
      <c r="M156" s="164">
        <v>8000</v>
      </c>
      <c r="N156" s="164">
        <v>4000</v>
      </c>
      <c r="O156" s="164">
        <f t="shared" si="73"/>
        <v>28000</v>
      </c>
      <c r="P156" s="62" t="s">
        <v>249</v>
      </c>
      <c r="R156" s="82"/>
    </row>
    <row r="157" spans="2:18" ht="16.25" thickTop="1" thickBot="1" x14ac:dyDescent="0.9">
      <c r="B157" s="115"/>
      <c r="C157" s="171" t="s">
        <v>247</v>
      </c>
      <c r="D157" s="172"/>
      <c r="E157" s="173"/>
      <c r="F157" s="174"/>
      <c r="G157" s="175"/>
      <c r="H157" s="176"/>
      <c r="I157" s="287"/>
      <c r="J157" s="177">
        <f>SUM(J148:J156)</f>
        <v>399999.84</v>
      </c>
      <c r="K157" s="177">
        <f>SUM(K148:K156)</f>
        <v>82024.960000000006</v>
      </c>
      <c r="L157" s="177">
        <f t="shared" ref="L157:N157" si="74">SUM(L148:L156)</f>
        <v>138724.96000000002</v>
      </c>
      <c r="M157" s="177">
        <f t="shared" si="74"/>
        <v>123724.96</v>
      </c>
      <c r="N157" s="177">
        <f t="shared" si="74"/>
        <v>55524.959999999999</v>
      </c>
      <c r="O157" s="177">
        <f>SUM(O148:O156)</f>
        <v>399999.84</v>
      </c>
      <c r="P157" s="178"/>
      <c r="R157" s="82"/>
    </row>
    <row r="158" spans="2:18" ht="15.5" thickTop="1" x14ac:dyDescent="0.75">
      <c r="B158" s="23"/>
      <c r="C158" s="23"/>
      <c r="D158" s="21"/>
      <c r="E158" s="150"/>
      <c r="F158" s="19"/>
      <c r="G158" s="17"/>
      <c r="H158" s="15"/>
      <c r="I158" s="284"/>
      <c r="J158" s="16"/>
      <c r="K158" s="15"/>
      <c r="L158" s="15"/>
      <c r="M158" s="15"/>
      <c r="N158" s="15"/>
      <c r="O158" s="14"/>
      <c r="P158" s="2"/>
      <c r="R158" s="82"/>
    </row>
    <row r="159" spans="2:18" x14ac:dyDescent="0.75">
      <c r="B159" s="23"/>
      <c r="C159" s="23"/>
      <c r="D159" s="18"/>
      <c r="E159" s="26"/>
      <c r="F159" s="25"/>
      <c r="G159" s="22"/>
      <c r="H159" s="14"/>
      <c r="I159" s="280"/>
      <c r="J159" s="16"/>
      <c r="K159" s="14"/>
      <c r="L159" s="14"/>
      <c r="M159" s="14"/>
      <c r="N159" s="14"/>
      <c r="O159" s="14"/>
      <c r="P159" s="2"/>
      <c r="R159" s="82"/>
    </row>
    <row r="160" spans="2:18" x14ac:dyDescent="0.75">
      <c r="B160" s="23"/>
      <c r="C160" s="23"/>
      <c r="D160" s="21"/>
      <c r="E160" s="24"/>
      <c r="F160" s="19"/>
      <c r="G160" s="17"/>
      <c r="H160" s="15"/>
      <c r="I160" s="284"/>
      <c r="J160" s="16"/>
      <c r="K160" s="15"/>
      <c r="L160" s="15"/>
      <c r="M160" s="15"/>
      <c r="N160" s="15"/>
      <c r="O160" s="14"/>
      <c r="P160" s="2"/>
      <c r="Q160" s="82"/>
      <c r="R160" s="82"/>
    </row>
    <row r="161" spans="2:22" x14ac:dyDescent="0.75">
      <c r="B161" s="23"/>
      <c r="C161" s="23"/>
      <c r="D161" s="21"/>
      <c r="E161" s="26"/>
      <c r="F161" s="19"/>
      <c r="G161" s="17"/>
      <c r="H161" s="15"/>
      <c r="I161" s="284"/>
      <c r="J161" s="16"/>
      <c r="K161" s="15"/>
      <c r="L161" s="15"/>
      <c r="M161" s="15"/>
      <c r="N161" s="15"/>
      <c r="O161" s="14"/>
      <c r="P161" s="2"/>
      <c r="Q161" s="123"/>
      <c r="R161" s="123"/>
    </row>
    <row r="162" spans="2:22" s="8" customFormat="1" ht="12.25" x14ac:dyDescent="0.65">
      <c r="B162" s="20" t="s">
        <v>252</v>
      </c>
      <c r="C162" s="20"/>
      <c r="D162" s="20"/>
      <c r="E162" s="20"/>
      <c r="F162" s="20"/>
      <c r="G162" s="9"/>
      <c r="H162" s="9"/>
      <c r="I162" s="288" t="s">
        <v>253</v>
      </c>
      <c r="J162" s="149">
        <f>+J157+J147</f>
        <v>9209499.8279999997</v>
      </c>
      <c r="K162" s="12">
        <f>K157+K147</f>
        <v>1534649.9552</v>
      </c>
      <c r="L162" s="12">
        <f t="shared" ref="L162:O162" si="75">L157+L147</f>
        <v>3392594.9528000001</v>
      </c>
      <c r="M162" s="12">
        <f t="shared" si="75"/>
        <v>2964434.96</v>
      </c>
      <c r="N162" s="12">
        <f t="shared" si="75"/>
        <v>1317819.96</v>
      </c>
      <c r="O162" s="12">
        <f t="shared" si="75"/>
        <v>9209499.8279999997</v>
      </c>
      <c r="P162" s="9"/>
      <c r="Q162" s="187"/>
      <c r="R162" s="123"/>
      <c r="V162" s="123"/>
    </row>
    <row r="163" spans="2:22" s="8" customFormat="1" ht="12.25" x14ac:dyDescent="0.65">
      <c r="B163" s="9" t="s">
        <v>254</v>
      </c>
      <c r="C163" s="152"/>
      <c r="D163" s="9"/>
      <c r="E163" s="11"/>
      <c r="F163" s="9"/>
      <c r="G163" s="9"/>
      <c r="H163" s="9"/>
      <c r="I163" s="289" t="str">
        <f>'Title Lists'!H2</f>
        <v>GCF</v>
      </c>
      <c r="J163" s="12">
        <f>+SUMIF(E7:E146,"GCF",J7:J146)+SUMIF(E148:E156,"GCF",J148:J156)</f>
        <v>8509499.8399999999</v>
      </c>
      <c r="K163" s="12">
        <f>SUMIF($E$7:$E$161,$I$163,'Detailed Budget Plan'!K7:K161)</f>
        <v>1432774.96</v>
      </c>
      <c r="L163" s="12">
        <f>SUMIF($E$7:$E$161,$I$163,'Detailed Budget Plan'!L7:L161)</f>
        <v>3157774.96</v>
      </c>
      <c r="M163" s="12">
        <f>SUMIF($E$7:$E$161,$I$163,'Detailed Budget Plan'!M7:M161)</f>
        <v>2742774.96</v>
      </c>
      <c r="N163" s="12">
        <f>SUMIF($E$7:$E$161,$I$163,'Detailed Budget Plan'!N7:N161)</f>
        <v>1176174.96</v>
      </c>
      <c r="O163" s="12">
        <f>SUMIF($E$7:$E$161,$I$163,'Detailed Budget Plan'!O7:O161)</f>
        <v>8509499.8399999999</v>
      </c>
      <c r="P163" s="9"/>
      <c r="Q163" s="123"/>
      <c r="R163" s="123"/>
      <c r="S163" s="123"/>
      <c r="T163" s="123"/>
      <c r="U163" s="123"/>
      <c r="V163" s="123"/>
    </row>
    <row r="164" spans="2:22" s="8" customFormat="1" ht="12.25" x14ac:dyDescent="0.65">
      <c r="B164" s="9" t="s">
        <v>255</v>
      </c>
      <c r="C164" s="152"/>
      <c r="D164" s="9"/>
      <c r="E164" s="11"/>
      <c r="F164" s="9"/>
      <c r="G164" s="9"/>
      <c r="H164" s="9"/>
      <c r="I164" s="289" t="str">
        <f>'Title Lists'!H3</f>
        <v>NTNC</v>
      </c>
      <c r="J164" s="12">
        <f>+SUMIF(E7:E146,"NTNC",J7:J146)+SUMIF(E148:E156,"NTNC",J148:J156)</f>
        <v>699999.98800000001</v>
      </c>
      <c r="K164" s="12">
        <f>SUMIF($E$7:$E$161,$I$164,'Detailed Budget Plan'!K7:K161)</f>
        <v>101874.9952</v>
      </c>
      <c r="L164" s="12">
        <f>SUMIF($E$7:$E$161,$I$164,'Detailed Budget Plan'!L7:L161)</f>
        <v>234819.99280000001</v>
      </c>
      <c r="M164" s="12">
        <f>SUMIF($E$7:$E$161,$I$164,'Detailed Budget Plan'!M7:M161)</f>
        <v>221660</v>
      </c>
      <c r="N164" s="12">
        <f>SUMIF($E$7:$E$161,$I$164,'Detailed Budget Plan'!N7:N161)</f>
        <v>141645</v>
      </c>
      <c r="O164" s="12">
        <f>SUMIF($E$7:$E$161,$I$164,'Detailed Budget Plan'!O7:O161)</f>
        <v>699999.98800000001</v>
      </c>
      <c r="P164" s="9"/>
      <c r="Q164" s="123"/>
      <c r="R164" s="187"/>
      <c r="S164" s="123"/>
      <c r="T164" s="123"/>
      <c r="U164" s="123"/>
      <c r="V164" s="123"/>
    </row>
    <row r="165" spans="2:22" s="8" customFormat="1" ht="12.25" x14ac:dyDescent="0.65">
      <c r="B165" s="9" t="s">
        <v>255</v>
      </c>
      <c r="C165" s="10"/>
      <c r="D165" s="9"/>
      <c r="E165" s="11"/>
      <c r="F165" s="9"/>
      <c r="G165" s="9"/>
      <c r="H165" s="9"/>
      <c r="I165" s="288"/>
      <c r="J165" s="9"/>
      <c r="K165" s="12">
        <f ca="1">SUMIF($E$7:$E$161,$C$165,'Detailed Budget Plan'!K8:K161)</f>
        <v>0</v>
      </c>
      <c r="L165" s="12">
        <f>SUMIF($E$7:$E$161,$C$165,'Detailed Budget Plan'!L7:L161)</f>
        <v>0</v>
      </c>
      <c r="M165" s="12">
        <f>SUMIF($E$7:$E$161,$C$165,'Detailed Budget Plan'!M7:M161)</f>
        <v>0</v>
      </c>
      <c r="N165" s="12">
        <f>SUMIF($E$7:$E$161,$C$165,'Detailed Budget Plan'!N7:N161)</f>
        <v>0</v>
      </c>
      <c r="O165" s="12">
        <f>SUMIF($E$7:$E$161,$C$165,'Detailed Budget Plan'!O7:O161)</f>
        <v>0</v>
      </c>
      <c r="P165" s="9"/>
      <c r="R165" s="123"/>
    </row>
    <row r="166" spans="2:22" s="8" customFormat="1" ht="12.25" x14ac:dyDescent="0.65">
      <c r="B166" s="9" t="s">
        <v>255</v>
      </c>
      <c r="C166" s="10"/>
      <c r="D166" s="9"/>
      <c r="E166" s="11"/>
      <c r="F166" s="9"/>
      <c r="G166" s="9"/>
      <c r="H166" s="9"/>
      <c r="I166" s="288"/>
      <c r="J166" s="9"/>
      <c r="K166" s="12">
        <f ca="1">SUMIF($E$7:$E161,$C$166,K8:K161)</f>
        <v>0</v>
      </c>
      <c r="L166" s="12">
        <f>SUMIF($E$7:$E161,$C$166,L7:L161)</f>
        <v>0</v>
      </c>
      <c r="M166" s="12">
        <f>SUMIF($E$7:$E161,$C$166,M7:M161)</f>
        <v>0</v>
      </c>
      <c r="N166" s="12">
        <f>SUMIF($E$7:$E161,$C$166,N7:N161)</f>
        <v>0</v>
      </c>
      <c r="O166" s="12">
        <f>SUMIF($E$7:$E161,$C$166,O7:O161)</f>
        <v>0</v>
      </c>
      <c r="P166" s="9"/>
    </row>
    <row r="167" spans="2:22" s="8" customFormat="1" ht="12.25" x14ac:dyDescent="0.65">
      <c r="B167" s="9" t="s">
        <v>255</v>
      </c>
      <c r="C167" s="10"/>
      <c r="D167" s="9"/>
      <c r="E167" s="11"/>
      <c r="F167" s="9"/>
      <c r="G167" s="9"/>
      <c r="H167" s="9"/>
      <c r="I167" s="288"/>
      <c r="J167" s="9"/>
      <c r="K167" s="12">
        <f ca="1">SUMIF($E$7:$E$161,$C$167,K8:K161)</f>
        <v>0</v>
      </c>
      <c r="L167" s="12">
        <f>SUMIF($E$7:$E$161,$C$167,L7:L161)</f>
        <v>0</v>
      </c>
      <c r="M167" s="12">
        <f>SUMIF($E$7:$E$161,$C$167,M7:M161)</f>
        <v>0</v>
      </c>
      <c r="N167" s="12">
        <f>SUMIF($E$7:$E$161,$C$167,N7:N161)</f>
        <v>0</v>
      </c>
      <c r="O167" s="12">
        <f>SUMIF($E$7:$E$161,$C$167,O7:O161)</f>
        <v>0</v>
      </c>
      <c r="P167" s="9"/>
    </row>
    <row r="170" spans="2:22" x14ac:dyDescent="0.75">
      <c r="B170" s="108" t="s">
        <v>256</v>
      </c>
      <c r="I170" s="290">
        <f>J157+J147+'AE fee request'!F52</f>
        <v>9639974.8279999997</v>
      </c>
    </row>
    <row r="171" spans="2:22" x14ac:dyDescent="0.75">
      <c r="K171" s="82"/>
    </row>
    <row r="172" spans="2:22" x14ac:dyDescent="0.75">
      <c r="I172" s="290"/>
      <c r="J172" s="82"/>
    </row>
    <row r="173" spans="2:22" x14ac:dyDescent="0.75">
      <c r="J173" s="82"/>
    </row>
  </sheetData>
  <customSheetViews>
    <customSheetView guid="{380DFED2-D6A9-4184-AD8E-7D29E1188D1B}" scale="55" showPageBreaks="1" showGridLines="0" printArea="1">
      <selection activeCell="D95" sqref="D95:D103"/>
      <pageMargins left="0.25" right="0.25" top="0.75" bottom="0.75" header="0.3" footer="0.3"/>
      <pageSetup paperSize="9" scale="59" orientation="landscape" r:id="rId1"/>
    </customSheetView>
    <customSheetView guid="{E5B59A9F-24CB-4666-9CEF-5EEFA67542BB}" scale="70" showPageBreaks="1" showGridLines="0" printArea="1" hiddenColumns="1" topLeftCell="F131">
      <selection activeCell="I61" sqref="I61"/>
      <pageMargins left="0.25" right="0.25" top="0.75" bottom="0.75" header="0.3" footer="0.3"/>
      <pageSetup paperSize="9" scale="59" orientation="landscape" r:id="rId2"/>
    </customSheetView>
    <customSheetView guid="{BB6C2B6C-1920-4A3C-9B45-0A76F3B54356}" scale="42" showGridLines="0" hiddenColumns="1" topLeftCell="C134">
      <selection activeCell="I164" sqref="I164"/>
      <pageMargins left="0" right="0" top="0" bottom="0" header="0" footer="0"/>
      <pageSetup paperSize="9" scale="59" orientation="landscape" r:id="rId3"/>
    </customSheetView>
    <customSheetView guid="{1A0E22E7-4DA2-4506-8BD7-5284415FE054}" scale="40" showGridLines="0">
      <selection activeCell="D95" sqref="D95:D103"/>
      <pageMargins left="0.25" right="0.25" top="0.75" bottom="0.75" header="0.3" footer="0.3"/>
      <pageSetup paperSize="9" scale="59" orientation="landscape" r:id="rId4"/>
    </customSheetView>
  </customSheetViews>
  <mergeCells count="27">
    <mergeCell ref="D78:D84"/>
    <mergeCell ref="C43:C84"/>
    <mergeCell ref="C129:C145"/>
    <mergeCell ref="B129:B145"/>
    <mergeCell ref="D135:D138"/>
    <mergeCell ref="D140:D145"/>
    <mergeCell ref="B7:B84"/>
    <mergeCell ref="D43:D53"/>
    <mergeCell ref="D70:D76"/>
    <mergeCell ref="D55:D65"/>
    <mergeCell ref="D67:D68"/>
    <mergeCell ref="G4:J4"/>
    <mergeCell ref="P4:P6"/>
    <mergeCell ref="K4:O4"/>
    <mergeCell ref="D7:D18"/>
    <mergeCell ref="C7:C41"/>
    <mergeCell ref="D20:D28"/>
    <mergeCell ref="D30:D41"/>
    <mergeCell ref="B148:B149"/>
    <mergeCell ref="D86:D93"/>
    <mergeCell ref="D129:D133"/>
    <mergeCell ref="D95:D103"/>
    <mergeCell ref="D105:D111"/>
    <mergeCell ref="D113:D120"/>
    <mergeCell ref="D122:D127"/>
    <mergeCell ref="C86:C127"/>
    <mergeCell ref="B86:B127"/>
  </mergeCells>
  <conditionalFormatting sqref="R147 R162:R164">
    <cfRule type="cellIs" dxfId="8" priority="2" operator="equal">
      <formula>0</formula>
    </cfRule>
    <cfRule type="cellIs" dxfId="7" priority="3" operator="greaterThan">
      <formula>0</formula>
    </cfRule>
  </conditionalFormatting>
  <conditionalFormatting sqref="R162:R164">
    <cfRule type="cellIs" dxfId="6" priority="1" operator="lessThan">
      <formula>0</formula>
    </cfRule>
  </conditionalFormatting>
  <dataValidations xWindow="587" yWindow="1172" count="8">
    <dataValidation type="list" allowBlank="1" showInputMessage="1" showErrorMessage="1" prompt="Please select Component" sqref="B7" xr:uid="{00000000-0002-0000-0200-000000000000}">
      <formula1>Components</formula1>
    </dataValidation>
    <dataValidation type="list" allowBlank="1" showInputMessage="1" showErrorMessage="1" prompt="Please select Output" sqref="C7 C43" xr:uid="{00000000-0002-0000-0200-000001000000}">
      <formula1>Outputs</formula1>
    </dataValidation>
    <dataValidation type="list" allowBlank="1" showInputMessage="1" showErrorMessage="1" sqref="E31:E42 E87:E94 E96:E104 E106:E112 E44:E54 E79:E85 E21:E29 E56:E69 E71:E77 E159:E161 E8:E19 E114:E121 E123:E128 E130:E134 E136:E139 E141:E157" xr:uid="{00000000-0002-0000-0200-000002000000}">
      <formula1>Funding</formula1>
    </dataValidation>
    <dataValidation type="list" allowBlank="1" showInputMessage="1" showErrorMessage="1" prompt="Please select Funding Source" sqref="E7 E70 E20 E43 E30 E55 E78 E86 E95 E105 E113 E122 E129 E135 E140 I163:I164 C165:C167" xr:uid="{00000000-0002-0000-0200-000003000000}">
      <formula1>Funding</formula1>
    </dataValidation>
    <dataValidation type="list" allowBlank="1" showInputMessage="1" showErrorMessage="1" sqref="F31:F42 F87:F94 F96:F104 F106:F112 F44:F54 F79:F85 F21:F29 F56:F69 F71:F77 F8:F19 F114:F121 F123:F128 F130:F134 F136:F139 F141:F161" xr:uid="{00000000-0002-0000-0200-000004000000}">
      <formula1>Categories</formula1>
    </dataValidation>
    <dataValidation type="list" allowBlank="1" showInputMessage="1" showErrorMessage="1" prompt="Please select Budget Categories" sqref="F7 F70 F20 F43 F30 F55 F78 F86 F95 F105 F113 F122 F129 F135 F140" xr:uid="{00000000-0002-0000-0200-000005000000}">
      <formula1>Categories</formula1>
    </dataValidation>
    <dataValidation type="list" allowBlank="1" showInputMessage="1" showErrorMessage="1" sqref="B150:B161 B85:B89 B128:B131 B146:B148" xr:uid="{00000000-0002-0000-0200-000006000000}">
      <formula1>Components</formula1>
    </dataValidation>
    <dataValidation type="list" allowBlank="1" showInputMessage="1" showErrorMessage="1" sqref="C85:C89 C128:C131 C146:C161" xr:uid="{00000000-0002-0000-0200-000007000000}">
      <formula1>Outputs</formula1>
    </dataValidation>
  </dataValidations>
  <pageMargins left="0.25" right="0.25" top="0.75" bottom="0.75" header="0.3" footer="0.3"/>
  <pageSetup paperSize="9" scale="59" orientation="landscape" r:id="rId5"/>
  <ignoredErrors>
    <ignoredError sqref="O148 O12 O10 O7:O8" unlockedFormula="1"/>
  </ignoredErrors>
  <extLst>
    <ext xmlns:x14="http://schemas.microsoft.com/office/spreadsheetml/2009/9/main" uri="{CCE6A557-97BC-4b89-ADB6-D9C93CAAB3DF}">
      <x14:dataValidations xmlns:xm="http://schemas.microsoft.com/office/excel/2006/main" xWindow="587" yWindow="1172" count="1">
        <x14:dataValidation type="list" allowBlank="1" showInputMessage="1" showErrorMessage="1" prompt="Please select from drop down list" xr:uid="{00000000-0002-0000-0200-000008000000}">
          <x14:formula1>
            <xm:f>'Title Lists'!#REF!</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26"/>
  <sheetViews>
    <sheetView showGridLines="0" workbookViewId="0">
      <selection activeCell="B4" sqref="B4"/>
    </sheetView>
  </sheetViews>
  <sheetFormatPr defaultRowHeight="14.75" x14ac:dyDescent="0.75"/>
  <cols>
    <col min="1" max="1" width="2.453125" customWidth="1"/>
    <col min="2" max="2" width="34.1796875" customWidth="1"/>
    <col min="3" max="3" width="2.26953125" customWidth="1"/>
    <col min="4" max="4" width="29.54296875" customWidth="1"/>
    <col min="5" max="5" width="2.1796875" customWidth="1"/>
    <col min="6" max="6" width="38.1796875" customWidth="1"/>
    <col min="7" max="7" width="2.453125" customWidth="1"/>
    <col min="8" max="8" width="29.453125" customWidth="1"/>
    <col min="9" max="9" width="2.7265625" customWidth="1"/>
  </cols>
  <sheetData>
    <row r="1" spans="2:11" ht="15.5" x14ac:dyDescent="0.75">
      <c r="B1" s="3" t="s">
        <v>478</v>
      </c>
      <c r="D1" s="3" t="s">
        <v>479</v>
      </c>
      <c r="F1" s="3" t="s">
        <v>57</v>
      </c>
      <c r="H1" s="3" t="s">
        <v>480</v>
      </c>
    </row>
    <row r="2" spans="2:11" s="27" customFormat="1" x14ac:dyDescent="0.75">
      <c r="B2" s="128" t="s">
        <v>558</v>
      </c>
      <c r="D2" s="128" t="s">
        <v>90</v>
      </c>
      <c r="F2" s="50" t="s">
        <v>58</v>
      </c>
      <c r="H2" s="50" t="s">
        <v>56</v>
      </c>
      <c r="K2" s="60"/>
    </row>
    <row r="3" spans="2:11" s="27" customFormat="1" x14ac:dyDescent="0.75">
      <c r="B3" s="128" t="s">
        <v>559</v>
      </c>
      <c r="D3" s="129" t="s">
        <v>481</v>
      </c>
      <c r="F3" s="51" t="s">
        <v>92</v>
      </c>
      <c r="H3" s="51" t="s">
        <v>98</v>
      </c>
      <c r="K3" s="60"/>
    </row>
    <row r="4" spans="2:11" s="27" customFormat="1" x14ac:dyDescent="0.75">
      <c r="B4" s="128" t="s">
        <v>228</v>
      </c>
      <c r="D4" s="128" t="s">
        <v>185</v>
      </c>
      <c r="F4" s="50" t="s">
        <v>146</v>
      </c>
      <c r="H4" s="84" t="s">
        <v>482</v>
      </c>
      <c r="K4" s="60"/>
    </row>
    <row r="5" spans="2:11" s="27" customFormat="1" x14ac:dyDescent="0.75">
      <c r="B5" s="51" t="s">
        <v>15</v>
      </c>
      <c r="D5" s="128" t="s">
        <v>229</v>
      </c>
      <c r="F5" s="51" t="s">
        <v>267</v>
      </c>
      <c r="H5" s="51"/>
      <c r="K5" s="60"/>
    </row>
    <row r="6" spans="2:11" s="27" customFormat="1" x14ac:dyDescent="0.75">
      <c r="B6" s="50"/>
      <c r="D6" s="84" t="s">
        <v>483</v>
      </c>
      <c r="F6" s="50" t="s">
        <v>250</v>
      </c>
      <c r="H6" s="50"/>
      <c r="K6" s="61"/>
    </row>
    <row r="7" spans="2:11" s="27" customFormat="1" ht="13.5" x14ac:dyDescent="0.7">
      <c r="B7" s="51"/>
      <c r="D7" s="110" t="s">
        <v>484</v>
      </c>
      <c r="F7" s="51" t="s">
        <v>105</v>
      </c>
      <c r="H7" s="51"/>
    </row>
    <row r="8" spans="2:11" s="27" customFormat="1" ht="13.5" x14ac:dyDescent="0.7">
      <c r="B8" s="50"/>
      <c r="D8" s="84" t="s">
        <v>485</v>
      </c>
      <c r="F8" s="51" t="s">
        <v>102</v>
      </c>
      <c r="H8" s="50"/>
    </row>
    <row r="9" spans="2:11" s="27" customFormat="1" ht="13.5" x14ac:dyDescent="0.7">
      <c r="B9" s="51"/>
      <c r="D9" s="51" t="s">
        <v>66</v>
      </c>
      <c r="F9" s="51" t="s">
        <v>100</v>
      </c>
      <c r="H9" s="51"/>
    </row>
    <row r="10" spans="2:11" s="27" customFormat="1" ht="13.5" x14ac:dyDescent="0.7">
      <c r="B10" s="50"/>
      <c r="D10" s="50"/>
      <c r="F10" s="51" t="s">
        <v>95</v>
      </c>
      <c r="H10" s="50"/>
    </row>
    <row r="11" spans="2:11" s="27" customFormat="1" ht="13.5" x14ac:dyDescent="0.7">
      <c r="B11" s="51"/>
      <c r="D11" s="51"/>
      <c r="F11" s="51" t="s">
        <v>115</v>
      </c>
      <c r="H11" s="51"/>
    </row>
    <row r="12" spans="2:11" s="27" customFormat="1" ht="13.5" x14ac:dyDescent="0.7">
      <c r="B12" s="50"/>
      <c r="D12" s="111"/>
      <c r="F12" s="111" t="s">
        <v>108</v>
      </c>
      <c r="H12" s="50"/>
    </row>
    <row r="13" spans="2:11" s="27" customFormat="1" ht="13.5" x14ac:dyDescent="0.7">
      <c r="B13" s="51"/>
      <c r="D13" s="51"/>
      <c r="F13" s="51" t="s">
        <v>251</v>
      </c>
      <c r="H13" s="51"/>
    </row>
    <row r="14" spans="2:11" s="27" customFormat="1" ht="13.5" x14ac:dyDescent="0.7">
      <c r="B14" s="50"/>
      <c r="D14" s="50"/>
      <c r="F14" s="50" t="s">
        <v>110</v>
      </c>
      <c r="H14" s="50"/>
    </row>
    <row r="15" spans="2:11" s="27" customFormat="1" ht="13.5" x14ac:dyDescent="0.7">
      <c r="B15" s="51"/>
      <c r="D15" s="51"/>
      <c r="F15" s="51" t="s">
        <v>112</v>
      </c>
      <c r="H15" s="51"/>
    </row>
    <row r="16" spans="2:11" s="27" customFormat="1" ht="13.5" x14ac:dyDescent="0.7">
      <c r="B16" s="50"/>
      <c r="D16" s="50"/>
      <c r="F16" s="50" t="s">
        <v>545</v>
      </c>
      <c r="H16" s="50"/>
    </row>
    <row r="17" spans="2:8" s="27" customFormat="1" ht="13.5" x14ac:dyDescent="0.7">
      <c r="B17" s="51"/>
      <c r="D17" s="51"/>
      <c r="F17" s="51"/>
      <c r="H17" s="51"/>
    </row>
    <row r="18" spans="2:8" s="27" customFormat="1" ht="13.5" x14ac:dyDescent="0.7">
      <c r="B18" s="52"/>
      <c r="D18" s="52"/>
      <c r="F18" s="52"/>
      <c r="H18" s="52"/>
    </row>
    <row r="19" spans="2:8" s="27" customFormat="1" ht="13.5" x14ac:dyDescent="0.7">
      <c r="B19" s="52"/>
      <c r="D19" s="52"/>
      <c r="F19" s="52"/>
      <c r="H19" s="52"/>
    </row>
    <row r="20" spans="2:8" s="27" customFormat="1" ht="13.5" x14ac:dyDescent="0.7">
      <c r="B20" s="52"/>
      <c r="D20" s="52"/>
      <c r="F20" s="52"/>
      <c r="H20" s="52"/>
    </row>
    <row r="21" spans="2:8" s="27" customFormat="1" ht="13.5" x14ac:dyDescent="0.7">
      <c r="B21" s="52"/>
      <c r="D21" s="52"/>
      <c r="F21" s="52"/>
      <c r="H21" s="52"/>
    </row>
    <row r="22" spans="2:8" s="27" customFormat="1" ht="13.5" x14ac:dyDescent="0.7">
      <c r="B22" s="52"/>
      <c r="D22" s="52"/>
      <c r="F22" s="52"/>
      <c r="H22" s="52"/>
    </row>
    <row r="23" spans="2:8" s="27" customFormat="1" ht="13.5" x14ac:dyDescent="0.7">
      <c r="B23" s="52"/>
      <c r="D23" s="52"/>
      <c r="F23" s="52"/>
      <c r="H23" s="52"/>
    </row>
    <row r="24" spans="2:8" s="27" customFormat="1" ht="13.5" x14ac:dyDescent="0.7">
      <c r="B24" s="52"/>
      <c r="D24" s="52"/>
      <c r="F24" s="52"/>
      <c r="H24" s="52"/>
    </row>
    <row r="25" spans="2:8" s="27" customFormat="1" ht="13.5" x14ac:dyDescent="0.7">
      <c r="B25" s="52"/>
      <c r="D25" s="52"/>
      <c r="F25" s="52"/>
      <c r="H25" s="52"/>
    </row>
    <row r="26" spans="2:8" s="27" customFormat="1" ht="13.5" x14ac:dyDescent="0.7"/>
  </sheetData>
  <sortState xmlns:xlrd2="http://schemas.microsoft.com/office/spreadsheetml/2017/richdata2" ref="F3:F16">
    <sortCondition ref="F2"/>
  </sortState>
  <customSheetViews>
    <customSheetView guid="{380DFED2-D6A9-4184-AD8E-7D29E1188D1B}" showGridLines="0">
      <selection activeCell="B4" sqref="B4"/>
      <pageMargins left="0.7" right="0.7" top="0.75" bottom="0.75" header="0.3" footer="0.3"/>
      <pageSetup paperSize="9" orientation="portrait" r:id="rId1"/>
    </customSheetView>
    <customSheetView guid="{E5B59A9F-24CB-4666-9CEF-5EEFA67542BB}" showGridLines="0">
      <selection activeCell="H15" sqref="H15"/>
      <pageMargins left="0.7" right="0.7" top="0.75" bottom="0.75" header="0.3" footer="0.3"/>
      <pageSetup paperSize="9" orientation="portrait" r:id="rId2"/>
    </customSheetView>
    <customSheetView guid="{BB6C2B6C-1920-4A3C-9B45-0A76F3B54356}" showGridLines="0">
      <selection activeCell="F16" sqref="F16"/>
      <pageMargins left="0" right="0" top="0" bottom="0" header="0" footer="0"/>
      <pageSetup paperSize="9" orientation="portrait" r:id="rId3"/>
    </customSheetView>
    <customSheetView guid="{1A0E22E7-4DA2-4506-8BD7-5284415FE054}" showGridLines="0">
      <selection activeCell="B4" sqref="B4"/>
      <pageMargins left="0.7" right="0.7" top="0.75" bottom="0.75" header="0.3" footer="0.3"/>
      <pageSetup paperSize="9" orientation="portrait" r:id="rId4"/>
    </customSheetView>
  </customSheetView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8BDFD-7353-4DC1-A890-2DD9C8139E4C}">
  <dimension ref="A1:G60"/>
  <sheetViews>
    <sheetView zoomScale="80" zoomScaleNormal="80" workbookViewId="0">
      <selection activeCell="F52" sqref="F52"/>
    </sheetView>
  </sheetViews>
  <sheetFormatPr defaultRowHeight="14.75" x14ac:dyDescent="0.75"/>
  <cols>
    <col min="1" max="1" width="19.54296875" customWidth="1"/>
    <col min="2" max="2" width="17.26953125" customWidth="1"/>
    <col min="3" max="3" width="23" customWidth="1"/>
    <col min="4" max="4" width="23.7265625" customWidth="1"/>
    <col min="5" max="5" width="24.26953125" customWidth="1"/>
    <col min="6" max="6" width="32.26953125" customWidth="1"/>
    <col min="7" max="7" width="26.7265625" customWidth="1"/>
  </cols>
  <sheetData>
    <row r="1" spans="1:7" ht="80.5" customHeight="1" thickBot="1" x14ac:dyDescent="0.9">
      <c r="A1" s="317" t="s">
        <v>579</v>
      </c>
      <c r="B1" s="318"/>
      <c r="C1" s="318"/>
      <c r="D1" s="318"/>
      <c r="E1" s="318"/>
      <c r="F1" s="318"/>
      <c r="G1" s="319"/>
    </row>
    <row r="2" spans="1:7" ht="59" x14ac:dyDescent="0.75">
      <c r="A2" s="212" t="s">
        <v>486</v>
      </c>
      <c r="B2" s="320" t="s">
        <v>487</v>
      </c>
      <c r="C2" s="321"/>
      <c r="D2" s="213"/>
      <c r="E2" s="320" t="s">
        <v>488</v>
      </c>
      <c r="F2" s="321"/>
      <c r="G2" s="214">
        <f>'Detailed Budget Plan'!J162</f>
        <v>9209499.8279999997</v>
      </c>
    </row>
    <row r="3" spans="1:7" ht="132.75" x14ac:dyDescent="0.75">
      <c r="A3" s="215" t="s">
        <v>489</v>
      </c>
      <c r="B3" s="322" t="s">
        <v>490</v>
      </c>
      <c r="C3" s="323"/>
      <c r="D3" s="216">
        <f>'Detailed Budget Plan'!J163</f>
        <v>8509499.8399999999</v>
      </c>
      <c r="E3" s="322" t="s">
        <v>491</v>
      </c>
      <c r="F3" s="323"/>
      <c r="G3" s="217">
        <f>D3</f>
        <v>8509499.8399999999</v>
      </c>
    </row>
    <row r="4" spans="1:7" x14ac:dyDescent="0.75">
      <c r="A4" s="215" t="s">
        <v>492</v>
      </c>
      <c r="B4" s="322" t="s">
        <v>493</v>
      </c>
      <c r="C4" s="323"/>
      <c r="D4" s="218"/>
      <c r="E4" s="322" t="s">
        <v>494</v>
      </c>
      <c r="F4" s="323"/>
      <c r="G4" s="219"/>
    </row>
    <row r="5" spans="1:7" ht="15.5" thickBot="1" x14ac:dyDescent="0.9">
      <c r="A5" s="220" t="s">
        <v>495</v>
      </c>
      <c r="B5" s="313" t="s">
        <v>496</v>
      </c>
      <c r="C5" s="314"/>
      <c r="D5" s="221"/>
      <c r="E5" s="313" t="s">
        <v>497</v>
      </c>
      <c r="F5" s="314"/>
      <c r="G5" s="222"/>
    </row>
    <row r="6" spans="1:7" x14ac:dyDescent="0.75">
      <c r="A6" s="223" t="s">
        <v>498</v>
      </c>
      <c r="B6" s="224">
        <v>1</v>
      </c>
      <c r="C6" s="224">
        <v>2</v>
      </c>
      <c r="D6" s="224">
        <v>3</v>
      </c>
      <c r="E6" s="224">
        <v>4</v>
      </c>
      <c r="F6" s="224">
        <v>5</v>
      </c>
      <c r="G6" s="225" t="s">
        <v>499</v>
      </c>
    </row>
    <row r="7" spans="1:7" x14ac:dyDescent="0.75">
      <c r="A7" s="226" t="s">
        <v>500</v>
      </c>
      <c r="B7" s="315" t="s">
        <v>501</v>
      </c>
      <c r="C7" s="315"/>
      <c r="D7" s="315"/>
      <c r="E7" s="315"/>
      <c r="F7" s="315"/>
      <c r="G7" s="316"/>
    </row>
    <row r="8" spans="1:7" ht="44.25" x14ac:dyDescent="0.75">
      <c r="A8" s="227" t="s">
        <v>502</v>
      </c>
      <c r="B8" s="228"/>
      <c r="C8" s="228"/>
      <c r="D8" s="228"/>
      <c r="E8" s="228"/>
      <c r="F8" s="228"/>
      <c r="G8" s="229"/>
    </row>
    <row r="9" spans="1:7" ht="29.5" x14ac:dyDescent="0.75">
      <c r="A9" s="230" t="s">
        <v>503</v>
      </c>
      <c r="B9" s="231"/>
      <c r="C9" s="232"/>
      <c r="D9" s="231"/>
      <c r="E9" s="232"/>
      <c r="F9" s="233"/>
      <c r="G9" s="234"/>
    </row>
    <row r="10" spans="1:7" ht="88.5" x14ac:dyDescent="0.75">
      <c r="A10" s="235" t="s">
        <v>504</v>
      </c>
      <c r="B10" s="236">
        <v>10000</v>
      </c>
      <c r="C10" s="237"/>
      <c r="D10" s="236"/>
      <c r="E10" s="237"/>
      <c r="F10" s="238"/>
      <c r="G10" s="234"/>
    </row>
    <row r="11" spans="1:7" ht="118" x14ac:dyDescent="0.75">
      <c r="A11" s="235" t="s">
        <v>505</v>
      </c>
      <c r="B11" s="236">
        <v>5000</v>
      </c>
      <c r="C11" s="237"/>
      <c r="D11" s="236"/>
      <c r="E11" s="237"/>
      <c r="F11" s="238"/>
      <c r="G11" s="234"/>
    </row>
    <row r="12" spans="1:7" ht="88.5" x14ac:dyDescent="0.75">
      <c r="A12" s="235" t="s">
        <v>506</v>
      </c>
      <c r="B12" s="236">
        <v>10000</v>
      </c>
      <c r="C12" s="237">
        <v>5000</v>
      </c>
      <c r="D12" s="236"/>
      <c r="E12" s="237"/>
      <c r="F12" s="238"/>
      <c r="G12" s="234"/>
    </row>
    <row r="13" spans="1:7" ht="59" x14ac:dyDescent="0.75">
      <c r="A13" s="235" t="s">
        <v>507</v>
      </c>
      <c r="B13" s="236">
        <v>20000</v>
      </c>
      <c r="C13" s="237"/>
      <c r="D13" s="236"/>
      <c r="E13" s="237"/>
      <c r="F13" s="238"/>
      <c r="G13" s="234"/>
    </row>
    <row r="14" spans="1:7" ht="29.5" x14ac:dyDescent="0.75">
      <c r="A14" s="235" t="s">
        <v>508</v>
      </c>
      <c r="B14" s="236">
        <v>5000</v>
      </c>
      <c r="C14" s="237">
        <v>5000</v>
      </c>
      <c r="D14" s="236"/>
      <c r="E14" s="237"/>
      <c r="F14" s="238"/>
      <c r="G14" s="234"/>
    </row>
    <row r="15" spans="1:7" ht="44.25" x14ac:dyDescent="0.75">
      <c r="A15" s="235" t="s">
        <v>509</v>
      </c>
      <c r="B15" s="236">
        <v>5475</v>
      </c>
      <c r="C15" s="237"/>
      <c r="D15" s="236"/>
      <c r="E15" s="237"/>
      <c r="F15" s="238"/>
      <c r="G15" s="234"/>
    </row>
    <row r="16" spans="1:7" x14ac:dyDescent="0.75">
      <c r="A16" s="230" t="s">
        <v>510</v>
      </c>
      <c r="B16" s="239"/>
      <c r="C16" s="232"/>
      <c r="D16" s="239"/>
      <c r="E16" s="232"/>
      <c r="F16" s="238"/>
      <c r="G16" s="234"/>
    </row>
    <row r="17" spans="1:7" ht="88.5" x14ac:dyDescent="0.75">
      <c r="A17" s="235" t="s">
        <v>511</v>
      </c>
      <c r="B17" s="236">
        <v>5000</v>
      </c>
      <c r="C17" s="237">
        <v>10000</v>
      </c>
      <c r="D17" s="236">
        <v>15000</v>
      </c>
      <c r="E17" s="237">
        <v>5000</v>
      </c>
      <c r="F17" s="238"/>
      <c r="G17" s="234"/>
    </row>
    <row r="18" spans="1:7" ht="73.75" x14ac:dyDescent="0.75">
      <c r="A18" s="235" t="s">
        <v>512</v>
      </c>
      <c r="B18" s="236">
        <v>5000</v>
      </c>
      <c r="C18" s="237">
        <v>5000</v>
      </c>
      <c r="D18" s="236">
        <v>5000</v>
      </c>
      <c r="E18" s="237">
        <v>5000</v>
      </c>
      <c r="F18" s="238"/>
      <c r="G18" s="234"/>
    </row>
    <row r="19" spans="1:7" ht="147.5" x14ac:dyDescent="0.75">
      <c r="A19" s="235" t="s">
        <v>513</v>
      </c>
      <c r="B19" s="236"/>
      <c r="C19" s="237">
        <v>10000</v>
      </c>
      <c r="D19" s="236">
        <v>5000</v>
      </c>
      <c r="E19" s="237"/>
      <c r="F19" s="238"/>
      <c r="G19" s="234"/>
    </row>
    <row r="20" spans="1:7" ht="118" x14ac:dyDescent="0.75">
      <c r="A20" s="235" t="s">
        <v>514</v>
      </c>
      <c r="B20" s="240">
        <v>10000</v>
      </c>
      <c r="C20" s="241">
        <v>10000</v>
      </c>
      <c r="D20" s="240"/>
      <c r="E20" s="241"/>
      <c r="F20" s="242"/>
      <c r="G20" s="243"/>
    </row>
    <row r="21" spans="1:7" ht="59" x14ac:dyDescent="0.75">
      <c r="A21" s="235" t="s">
        <v>515</v>
      </c>
      <c r="B21" s="240"/>
      <c r="C21" s="237">
        <v>10000</v>
      </c>
      <c r="D21" s="240">
        <v>10000</v>
      </c>
      <c r="E21" s="241"/>
      <c r="F21" s="244"/>
      <c r="G21" s="245"/>
    </row>
    <row r="22" spans="1:7" ht="29.5" x14ac:dyDescent="0.75">
      <c r="A22" s="235" t="s">
        <v>516</v>
      </c>
      <c r="B22" s="236">
        <v>5000</v>
      </c>
      <c r="C22" s="237">
        <v>5000</v>
      </c>
      <c r="D22" s="236">
        <v>5000</v>
      </c>
      <c r="E22" s="237">
        <v>5000</v>
      </c>
      <c r="F22" s="244"/>
      <c r="G22" s="245"/>
    </row>
    <row r="23" spans="1:7" ht="29.5" x14ac:dyDescent="0.75">
      <c r="A23" s="230" t="s">
        <v>517</v>
      </c>
      <c r="B23" s="239"/>
      <c r="C23" s="232"/>
      <c r="D23" s="239"/>
      <c r="E23" s="232"/>
      <c r="F23" s="238"/>
      <c r="G23" s="234"/>
    </row>
    <row r="24" spans="1:7" ht="73.75" x14ac:dyDescent="0.75">
      <c r="A24" s="235" t="s">
        <v>518</v>
      </c>
      <c r="B24" s="240">
        <v>5000</v>
      </c>
      <c r="C24" s="237">
        <v>5000</v>
      </c>
      <c r="D24" s="240"/>
      <c r="E24" s="237"/>
      <c r="F24" s="244"/>
      <c r="G24" s="245"/>
    </row>
    <row r="25" spans="1:7" ht="59" x14ac:dyDescent="0.75">
      <c r="A25" s="235" t="s">
        <v>519</v>
      </c>
      <c r="B25" s="240">
        <v>5000</v>
      </c>
      <c r="C25" s="237">
        <v>5000</v>
      </c>
      <c r="D25" s="240">
        <v>10000</v>
      </c>
      <c r="E25" s="237">
        <v>5000</v>
      </c>
      <c r="F25" s="244"/>
      <c r="G25" s="245"/>
    </row>
    <row r="26" spans="1:7" ht="73.75" x14ac:dyDescent="0.75">
      <c r="A26" s="235" t="s">
        <v>520</v>
      </c>
      <c r="B26" s="240">
        <v>5000</v>
      </c>
      <c r="C26" s="237">
        <v>5000</v>
      </c>
      <c r="D26" s="240">
        <v>5000</v>
      </c>
      <c r="E26" s="237">
        <v>5000</v>
      </c>
      <c r="F26" s="244"/>
      <c r="G26" s="245"/>
    </row>
    <row r="27" spans="1:7" ht="44.25" x14ac:dyDescent="0.75">
      <c r="A27" s="235" t="s">
        <v>521</v>
      </c>
      <c r="B27" s="240">
        <v>5000</v>
      </c>
      <c r="C27" s="237">
        <v>10000</v>
      </c>
      <c r="D27" s="240">
        <v>10000</v>
      </c>
      <c r="E27" s="237">
        <v>5000</v>
      </c>
      <c r="F27" s="244"/>
      <c r="G27" s="245"/>
    </row>
    <row r="28" spans="1:7" ht="73.75" x14ac:dyDescent="0.75">
      <c r="A28" s="235" t="s">
        <v>522</v>
      </c>
      <c r="B28" s="240">
        <v>5000</v>
      </c>
      <c r="C28" s="237">
        <v>5000</v>
      </c>
      <c r="D28" s="240">
        <v>5000</v>
      </c>
      <c r="E28" s="237">
        <v>5000</v>
      </c>
      <c r="F28" s="244"/>
      <c r="G28" s="245"/>
    </row>
    <row r="29" spans="1:7" ht="29.5" x14ac:dyDescent="0.75">
      <c r="A29" s="235" t="s">
        <v>523</v>
      </c>
      <c r="B29" s="240">
        <v>5000</v>
      </c>
      <c r="C29" s="241">
        <v>5000</v>
      </c>
      <c r="D29" s="240">
        <v>5000</v>
      </c>
      <c r="E29" s="241">
        <v>5000</v>
      </c>
      <c r="F29" s="244"/>
      <c r="G29" s="245"/>
    </row>
    <row r="30" spans="1:7" ht="29.5" x14ac:dyDescent="0.75">
      <c r="A30" s="235" t="s">
        <v>524</v>
      </c>
      <c r="B30" s="240">
        <v>5000</v>
      </c>
      <c r="C30" s="241">
        <v>5000</v>
      </c>
      <c r="D30" s="240">
        <v>5000</v>
      </c>
      <c r="E30" s="241">
        <v>5000</v>
      </c>
      <c r="F30" s="244"/>
      <c r="G30" s="245"/>
    </row>
    <row r="31" spans="1:7" ht="14.25" customHeight="1" x14ac:dyDescent="0.75">
      <c r="A31" s="246" t="s">
        <v>525</v>
      </c>
      <c r="B31" s="240"/>
      <c r="C31" s="241"/>
      <c r="D31" s="240"/>
      <c r="E31" s="241"/>
      <c r="F31" s="247"/>
      <c r="G31" s="248"/>
    </row>
    <row r="32" spans="1:7" ht="14.25" customHeight="1" x14ac:dyDescent="0.75">
      <c r="A32" s="235" t="s">
        <v>526</v>
      </c>
      <c r="B32" s="240">
        <v>5000</v>
      </c>
      <c r="C32" s="237">
        <v>5000</v>
      </c>
      <c r="D32" s="240">
        <v>5000</v>
      </c>
      <c r="E32" s="237">
        <v>5000</v>
      </c>
      <c r="F32" s="249"/>
      <c r="G32" s="248"/>
    </row>
    <row r="33" spans="1:7" ht="14.25" customHeight="1" x14ac:dyDescent="0.75">
      <c r="A33" s="235" t="s">
        <v>527</v>
      </c>
      <c r="B33" s="240">
        <v>5000</v>
      </c>
      <c r="C33" s="237">
        <v>5000</v>
      </c>
      <c r="D33" s="240">
        <v>5000</v>
      </c>
      <c r="E33" s="237">
        <v>5000</v>
      </c>
      <c r="F33" s="249"/>
      <c r="G33" s="248"/>
    </row>
    <row r="34" spans="1:7" ht="14.25" customHeight="1" x14ac:dyDescent="0.75">
      <c r="A34" s="235" t="s">
        <v>528</v>
      </c>
      <c r="B34" s="240"/>
      <c r="C34" s="237">
        <v>5000</v>
      </c>
      <c r="D34" s="240">
        <v>5000</v>
      </c>
      <c r="E34" s="237">
        <v>5000</v>
      </c>
      <c r="F34" s="249"/>
      <c r="G34" s="248"/>
    </row>
    <row r="35" spans="1:7" x14ac:dyDescent="0.75">
      <c r="A35" s="250"/>
      <c r="B35" s="251"/>
      <c r="C35" s="252"/>
      <c r="D35" s="251"/>
      <c r="E35" s="252"/>
      <c r="F35" s="244"/>
      <c r="G35" s="245"/>
    </row>
    <row r="36" spans="1:7" x14ac:dyDescent="0.75">
      <c r="A36" s="250"/>
      <c r="B36" s="253"/>
      <c r="C36" s="252"/>
      <c r="D36" s="253"/>
      <c r="E36" s="252"/>
      <c r="F36" s="254"/>
      <c r="G36" s="255"/>
    </row>
    <row r="37" spans="1:7" ht="44.25" x14ac:dyDescent="0.75">
      <c r="A37" s="256" t="s">
        <v>529</v>
      </c>
      <c r="B37" s="257"/>
      <c r="C37" s="257"/>
      <c r="D37" s="257"/>
      <c r="E37" s="257"/>
      <c r="F37" s="258"/>
      <c r="G37" s="259"/>
    </row>
    <row r="38" spans="1:7" x14ac:dyDescent="0.75">
      <c r="A38" s="260" t="s">
        <v>530</v>
      </c>
      <c r="B38" s="261"/>
      <c r="C38" s="252"/>
      <c r="D38" s="261"/>
      <c r="E38" s="241"/>
      <c r="F38" s="262"/>
      <c r="G38" s="245"/>
    </row>
    <row r="39" spans="1:7" ht="59" x14ac:dyDescent="0.75">
      <c r="A39" s="235" t="s">
        <v>531</v>
      </c>
      <c r="B39" s="251"/>
      <c r="C39" s="252"/>
      <c r="D39" s="251"/>
      <c r="E39" s="241">
        <v>5000</v>
      </c>
      <c r="F39" s="244"/>
      <c r="G39" s="245"/>
    </row>
    <row r="40" spans="1:7" ht="73.75" x14ac:dyDescent="0.75">
      <c r="A40" s="235" t="s">
        <v>532</v>
      </c>
      <c r="B40" s="251"/>
      <c r="C40" s="252"/>
      <c r="D40" s="251"/>
      <c r="E40" s="241">
        <v>5000</v>
      </c>
      <c r="F40" s="244"/>
      <c r="G40" s="245"/>
    </row>
    <row r="41" spans="1:7" ht="29.5" x14ac:dyDescent="0.75">
      <c r="A41" s="230" t="s">
        <v>533</v>
      </c>
      <c r="B41" s="251"/>
      <c r="C41" s="252"/>
      <c r="D41" s="251"/>
      <c r="E41" s="241"/>
      <c r="F41" s="244"/>
      <c r="G41" s="245"/>
    </row>
    <row r="42" spans="1:7" ht="118" x14ac:dyDescent="0.75">
      <c r="A42" s="235" t="s">
        <v>534</v>
      </c>
      <c r="B42" s="251"/>
      <c r="C42" s="252"/>
      <c r="D42" s="251"/>
      <c r="E42" s="241">
        <v>5000</v>
      </c>
      <c r="F42" s="244"/>
      <c r="G42" s="245"/>
    </row>
    <row r="43" spans="1:7" ht="29.5" x14ac:dyDescent="0.75">
      <c r="A43" s="260" t="s">
        <v>535</v>
      </c>
      <c r="B43" s="251"/>
      <c r="C43" s="252"/>
      <c r="D43" s="251"/>
      <c r="E43" s="252"/>
      <c r="F43" s="244"/>
      <c r="G43" s="245"/>
    </row>
    <row r="44" spans="1:7" x14ac:dyDescent="0.75">
      <c r="A44" s="250"/>
      <c r="B44" s="251"/>
      <c r="C44" s="252"/>
      <c r="D44" s="251"/>
      <c r="E44" s="252"/>
      <c r="F44" s="244"/>
      <c r="G44" s="245"/>
    </row>
    <row r="45" spans="1:7" x14ac:dyDescent="0.75">
      <c r="A45" s="250"/>
      <c r="B45" s="253"/>
      <c r="C45" s="252"/>
      <c r="D45" s="253"/>
      <c r="E45" s="252"/>
      <c r="F45" s="254"/>
      <c r="G45" s="245"/>
    </row>
    <row r="46" spans="1:7" ht="29.5" x14ac:dyDescent="0.75">
      <c r="A46" s="227" t="s">
        <v>536</v>
      </c>
      <c r="B46" s="257"/>
      <c r="C46" s="257"/>
      <c r="D46" s="257"/>
      <c r="E46" s="257"/>
      <c r="F46" s="258"/>
      <c r="G46" s="259"/>
    </row>
    <row r="47" spans="1:7" ht="59" x14ac:dyDescent="0.75">
      <c r="A47" s="263" t="s">
        <v>537</v>
      </c>
      <c r="B47" s="264">
        <v>5000</v>
      </c>
      <c r="C47" s="241">
        <v>5000</v>
      </c>
      <c r="D47" s="264">
        <v>5000</v>
      </c>
      <c r="E47" s="241">
        <v>5000</v>
      </c>
      <c r="F47" s="265"/>
      <c r="G47" s="243"/>
    </row>
    <row r="48" spans="1:7" ht="29.5" x14ac:dyDescent="0.75">
      <c r="A48" s="260" t="s">
        <v>535</v>
      </c>
      <c r="B48" s="251"/>
      <c r="C48" s="252"/>
      <c r="D48" s="251"/>
      <c r="E48" s="252"/>
      <c r="F48" s="244"/>
      <c r="G48" s="245"/>
    </row>
    <row r="49" spans="1:7" x14ac:dyDescent="0.75">
      <c r="A49" s="250"/>
      <c r="B49" s="251"/>
      <c r="C49" s="252"/>
      <c r="D49" s="251"/>
      <c r="E49" s="252"/>
      <c r="F49" s="244"/>
      <c r="G49" s="245"/>
    </row>
    <row r="50" spans="1:7" x14ac:dyDescent="0.75">
      <c r="A50" s="250"/>
      <c r="B50" s="251"/>
      <c r="C50" s="252"/>
      <c r="D50" s="251"/>
      <c r="E50" s="252"/>
      <c r="F50" s="244"/>
      <c r="G50" s="245"/>
    </row>
    <row r="51" spans="1:7" ht="15.5" thickBot="1" x14ac:dyDescent="0.9">
      <c r="A51" s="266"/>
      <c r="B51" s="267"/>
      <c r="C51" s="268"/>
      <c r="D51" s="267"/>
      <c r="E51" s="268"/>
      <c r="F51" s="269"/>
      <c r="G51" s="270"/>
    </row>
    <row r="52" spans="1:7" ht="16.25" thickTop="1" thickBot="1" x14ac:dyDescent="0.9">
      <c r="A52" s="271" t="s">
        <v>254</v>
      </c>
      <c r="B52" s="272">
        <f>SUM(B9:B48)</f>
        <v>130475</v>
      </c>
      <c r="C52" s="272">
        <f>SUM(C9:C48)</f>
        <v>120000</v>
      </c>
      <c r="D52" s="272">
        <f>SUM(D9:D48)</f>
        <v>100000</v>
      </c>
      <c r="E52" s="272">
        <f>SUM(E9:E48)</f>
        <v>80000</v>
      </c>
      <c r="F52" s="273">
        <f>SUM(B52:E52)</f>
        <v>430475</v>
      </c>
      <c r="G52" s="274"/>
    </row>
    <row r="53" spans="1:7" x14ac:dyDescent="0.75">
      <c r="A53" s="275"/>
      <c r="B53" s="275"/>
      <c r="C53" s="275"/>
      <c r="D53" s="275"/>
      <c r="E53" s="275"/>
      <c r="F53" s="275"/>
      <c r="G53" s="275"/>
    </row>
    <row r="54" spans="1:7" x14ac:dyDescent="0.75">
      <c r="A54" s="276" t="s">
        <v>538</v>
      </c>
      <c r="B54" s="275"/>
      <c r="C54" s="275"/>
      <c r="D54" s="275"/>
      <c r="E54" s="275"/>
      <c r="F54" s="275"/>
      <c r="G54" s="275"/>
    </row>
    <row r="55" spans="1:7" x14ac:dyDescent="0.75">
      <c r="A55" s="275"/>
      <c r="B55" s="275"/>
      <c r="C55" s="275"/>
      <c r="D55" s="275"/>
      <c r="E55" s="275"/>
      <c r="F55" s="275"/>
      <c r="G55" s="275"/>
    </row>
    <row r="56" spans="1:7" x14ac:dyDescent="0.75">
      <c r="A56" s="275"/>
      <c r="B56" s="275"/>
      <c r="C56" s="275"/>
      <c r="D56" s="275"/>
      <c r="E56" s="275"/>
      <c r="F56" s="275"/>
      <c r="G56" s="275"/>
    </row>
    <row r="57" spans="1:7" x14ac:dyDescent="0.75">
      <c r="A57" s="275"/>
      <c r="B57" s="275"/>
      <c r="C57" s="275"/>
      <c r="D57" s="275"/>
      <c r="E57" s="275"/>
      <c r="F57" s="275"/>
      <c r="G57" s="275"/>
    </row>
    <row r="58" spans="1:7" x14ac:dyDescent="0.75">
      <c r="A58" s="275"/>
      <c r="B58" s="275"/>
      <c r="C58" s="275"/>
      <c r="D58" s="275"/>
      <c r="E58" s="275"/>
      <c r="F58" s="275"/>
      <c r="G58" s="275"/>
    </row>
    <row r="59" spans="1:7" x14ac:dyDescent="0.75">
      <c r="A59" s="275"/>
      <c r="B59" s="275"/>
      <c r="C59" s="275"/>
      <c r="D59" s="275"/>
      <c r="E59" s="275"/>
      <c r="F59" s="275"/>
      <c r="G59" s="275"/>
    </row>
    <row r="60" spans="1:7" x14ac:dyDescent="0.75">
      <c r="A60" s="275"/>
      <c r="B60" s="275"/>
      <c r="C60" s="275"/>
      <c r="D60" s="275"/>
      <c r="E60" s="275"/>
      <c r="F60" s="275"/>
      <c r="G60" s="275"/>
    </row>
  </sheetData>
  <customSheetViews>
    <customSheetView guid="{380DFED2-D6A9-4184-AD8E-7D29E1188D1B}" scale="80">
      <selection activeCell="F52" sqref="F52"/>
      <pageMargins left="0.7" right="0.7" top="0.75" bottom="0.75" header="0.3" footer="0.3"/>
      <pageSetup orientation="portrait" r:id="rId1"/>
    </customSheetView>
    <customSheetView guid="{E5B59A9F-24CB-4666-9CEF-5EEFA67542BB}" scale="80" topLeftCell="A3">
      <selection activeCell="B4" sqref="B4:C4"/>
      <pageMargins left="0.7" right="0.7" top="0.75" bottom="0.75" header="0.3" footer="0.3"/>
      <pageSetup orientation="portrait" r:id="rId2"/>
    </customSheetView>
    <customSheetView guid="{BB6C2B6C-1920-4A3C-9B45-0A76F3B54356}" scale="80" topLeftCell="A3">
      <selection activeCell="B4" sqref="B4:C4"/>
      <pageMargins left="0" right="0" top="0" bottom="0" header="0" footer="0"/>
      <pageSetup orientation="portrait" r:id="rId3"/>
    </customSheetView>
    <customSheetView guid="{1A0E22E7-4DA2-4506-8BD7-5284415FE054}" scale="80">
      <selection activeCell="F52" sqref="F52"/>
      <pageMargins left="0.7" right="0.7" top="0.75" bottom="0.75" header="0.3" footer="0.3"/>
      <pageSetup orientation="portrait" r:id="rId4"/>
    </customSheetView>
  </customSheetViews>
  <mergeCells count="10">
    <mergeCell ref="B5:C5"/>
    <mergeCell ref="E5:F5"/>
    <mergeCell ref="B7:G7"/>
    <mergeCell ref="A1:G1"/>
    <mergeCell ref="B2:C2"/>
    <mergeCell ref="E2:F2"/>
    <mergeCell ref="B3:C3"/>
    <mergeCell ref="E3:F3"/>
    <mergeCell ref="B4:C4"/>
    <mergeCell ref="E4:F4"/>
  </mergeCells>
  <pageMargins left="0.7" right="0.7" top="0.75" bottom="0.75" header="0.3" footer="0.3"/>
  <pageSetup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D1DF3-18F7-4F5E-94D5-51E17D5D7401}">
  <dimension ref="B2:G14"/>
  <sheetViews>
    <sheetView workbookViewId="0">
      <selection activeCell="I18" sqref="I18"/>
    </sheetView>
  </sheetViews>
  <sheetFormatPr defaultRowHeight="14.75" x14ac:dyDescent="0.75"/>
  <cols>
    <col min="2" max="2" width="21.453125" bestFit="1" customWidth="1"/>
    <col min="3" max="3" width="14.1796875" bestFit="1" customWidth="1"/>
    <col min="4" max="4" width="10.54296875" bestFit="1" customWidth="1"/>
    <col min="5" max="5" width="9" bestFit="1" customWidth="1"/>
    <col min="7" max="7" width="12.453125" bestFit="1" customWidth="1"/>
  </cols>
  <sheetData>
    <row r="2" spans="2:7" x14ac:dyDescent="0.75">
      <c r="C2" t="s">
        <v>539</v>
      </c>
      <c r="D2" t="s">
        <v>56</v>
      </c>
      <c r="E2" t="s">
        <v>98</v>
      </c>
      <c r="G2" t="s">
        <v>540</v>
      </c>
    </row>
    <row r="3" spans="2:7" x14ac:dyDescent="0.75">
      <c r="B3" t="s">
        <v>63</v>
      </c>
      <c r="C3" s="182">
        <f>SUM('Detailed Budget Plan'!J7:J41)</f>
        <v>4398300</v>
      </c>
      <c r="D3" s="182">
        <f>SUMIF('Detailed Budget Plan'!E7:E41,"GCF",'Detailed Budget Plan'!J7:J41)</f>
        <v>4049200</v>
      </c>
      <c r="E3" s="182">
        <f>SUMIF('Detailed Budget Plan'!E7:E41,"NTNC",'Detailed Budget Plan'!J7:J41)</f>
        <v>349100</v>
      </c>
      <c r="G3" s="82">
        <f>+E3+D3</f>
        <v>4398300</v>
      </c>
    </row>
    <row r="4" spans="2:7" x14ac:dyDescent="0.75">
      <c r="B4" t="s">
        <v>64</v>
      </c>
      <c r="C4" s="182">
        <f>SUM('Detailed Budget Plan'!J43:J84)</f>
        <v>1789200</v>
      </c>
      <c r="D4" s="182">
        <f>SUMIF('Detailed Budget Plan'!E43:E84,"GCF",'Detailed Budget Plan'!J43:J84)</f>
        <v>1650000</v>
      </c>
      <c r="E4" s="182">
        <f>SUMIF('Detailed Budget Plan'!E43:E84,"NTNC",'Detailed Budget Plan'!J43:J84)</f>
        <v>139200</v>
      </c>
      <c r="G4" s="82">
        <f t="shared" ref="G4:G8" si="0">+E4+D4</f>
        <v>1789200</v>
      </c>
    </row>
    <row r="5" spans="2:7" x14ac:dyDescent="0.75">
      <c r="B5" t="s">
        <v>65</v>
      </c>
      <c r="C5" s="182">
        <f>SUM('Detailed Budget Plan'!J86:J127)</f>
        <v>2372999.9879999999</v>
      </c>
      <c r="D5" s="182">
        <f>SUMIF('Detailed Budget Plan'!E86:E127,"GCF",'Detailed Budget Plan'!J86:J127)</f>
        <v>2201300</v>
      </c>
      <c r="E5" s="182">
        <f>SUMIF('Detailed Budget Plan'!E86:E127,"NTNC",'Detailed Budget Plan'!J86:J127)</f>
        <v>171699.98800000001</v>
      </c>
      <c r="G5" s="82">
        <f t="shared" si="0"/>
        <v>2372999.9879999999</v>
      </c>
    </row>
    <row r="6" spans="2:7" x14ac:dyDescent="0.75">
      <c r="B6" t="s">
        <v>541</v>
      </c>
      <c r="C6" s="182">
        <f>SUM('Detailed Budget Plan'!J129:J144)</f>
        <v>249000</v>
      </c>
      <c r="D6" s="182">
        <f>SUMIF('Detailed Budget Plan'!E129:E144,"GCF",'Detailed Budget Plan'!J129:J144)</f>
        <v>249000</v>
      </c>
      <c r="E6" s="182">
        <f>SUMIF('Detailed Budget Plan'!E129:E144,"NTNC",'Detailed Budget Plan'!J129:J144)</f>
        <v>0</v>
      </c>
      <c r="G6" s="82">
        <f t="shared" si="0"/>
        <v>249000</v>
      </c>
    </row>
    <row r="7" spans="2:7" x14ac:dyDescent="0.75">
      <c r="B7" t="s">
        <v>270</v>
      </c>
      <c r="C7" s="182">
        <f>SUM('Detailed Budget Plan'!J148:J156)</f>
        <v>399999.84</v>
      </c>
      <c r="D7" s="182">
        <f>SUMIF('Detailed Budget Plan'!E148:E156,"GCF",'Detailed Budget Plan'!J148:J156)</f>
        <v>359999.84</v>
      </c>
      <c r="E7" s="182">
        <f>SUMIF('Detailed Budget Plan'!E148:E156,"NTNC",'Detailed Budget Plan'!J148:J156)</f>
        <v>40000</v>
      </c>
      <c r="G7" s="82">
        <f t="shared" si="0"/>
        <v>399999.84</v>
      </c>
    </row>
    <row r="8" spans="2:7" x14ac:dyDescent="0.75">
      <c r="B8" t="s">
        <v>254</v>
      </c>
      <c r="C8" s="182">
        <f>SUM(C3:C7)</f>
        <v>9209499.8279999997</v>
      </c>
      <c r="D8" s="182">
        <f t="shared" ref="D8:E8" si="1">SUM(D3:D7)</f>
        <v>8509499.8399999999</v>
      </c>
      <c r="E8" s="182">
        <f t="shared" si="1"/>
        <v>699999.98800000001</v>
      </c>
      <c r="G8" s="82">
        <f t="shared" si="0"/>
        <v>9209499.8279999997</v>
      </c>
    </row>
    <row r="10" spans="2:7" x14ac:dyDescent="0.75">
      <c r="E10" t="s">
        <v>542</v>
      </c>
    </row>
    <row r="11" spans="2:7" x14ac:dyDescent="0.75">
      <c r="B11" t="s">
        <v>543</v>
      </c>
      <c r="C11" s="183">
        <f>SUMIF('Detailed Budget Plan'!F7:F157,'Title Lists'!F9,'Detailed Budget Plan'!J7:J157)</f>
        <v>984000</v>
      </c>
      <c r="E11" s="184">
        <f>+E8/D8</f>
        <v>8.2261002545597331E-2</v>
      </c>
    </row>
    <row r="13" spans="2:7" x14ac:dyDescent="0.75">
      <c r="C13" s="324" t="s">
        <v>544</v>
      </c>
      <c r="D13" s="324"/>
    </row>
    <row r="14" spans="2:7" x14ac:dyDescent="0.75">
      <c r="C14">
        <f>+C8/151470</f>
        <v>60.800817508417509</v>
      </c>
      <c r="D14">
        <f>+D8/151470</f>
        <v>56.179440417244336</v>
      </c>
    </row>
  </sheetData>
  <customSheetViews>
    <customSheetView guid="{380DFED2-D6A9-4184-AD8E-7D29E1188D1B}">
      <selection activeCell="I18" sqref="I18"/>
      <pageMargins left="0.7" right="0.7" top="0.75" bottom="0.75" header="0.3" footer="0.3"/>
      <pageSetup orientation="portrait" r:id="rId1"/>
    </customSheetView>
    <customSheetView guid="{E5B59A9F-24CB-4666-9CEF-5EEFA67542BB}">
      <selection activeCell="I18" sqref="I18"/>
      <pageMargins left="0.7" right="0.7" top="0.75" bottom="0.75" header="0.3" footer="0.3"/>
      <pageSetup orientation="portrait" r:id="rId2"/>
    </customSheetView>
    <customSheetView guid="{BB6C2B6C-1920-4A3C-9B45-0A76F3B54356}">
      <selection activeCell="I18" sqref="I18"/>
      <pageMargins left="0" right="0" top="0" bottom="0" header="0" footer="0"/>
      <pageSetup orientation="portrait" r:id="rId3"/>
    </customSheetView>
    <customSheetView guid="{1A0E22E7-4DA2-4506-8BD7-5284415FE054}">
      <selection activeCell="I18" sqref="I18"/>
      <pageMargins left="0.7" right="0.7" top="0.75" bottom="0.75" header="0.3" footer="0.3"/>
      <pageSetup orientation="portrait" r:id="rId4"/>
    </customSheetView>
  </customSheetViews>
  <mergeCells count="1">
    <mergeCell ref="C13:D13"/>
  </mergeCells>
  <conditionalFormatting sqref="G3:G8">
    <cfRule type="cellIs" dxfId="5" priority="6" operator="equal">
      <formula>$C$2</formula>
    </cfRule>
  </conditionalFormatting>
  <conditionalFormatting sqref="G4">
    <cfRule type="cellIs" dxfId="4" priority="5" operator="equal">
      <formula>$C$3</formula>
    </cfRule>
  </conditionalFormatting>
  <conditionalFormatting sqref="G5">
    <cfRule type="cellIs" dxfId="3" priority="4" operator="equal">
      <formula>$C$4</formula>
    </cfRule>
  </conditionalFormatting>
  <conditionalFormatting sqref="G6:G8">
    <cfRule type="cellIs" dxfId="2" priority="3" operator="equal">
      <formula>$C$5</formula>
    </cfRule>
  </conditionalFormatting>
  <conditionalFormatting sqref="G7">
    <cfRule type="cellIs" dxfId="1" priority="1" operator="equal">
      <formula>$C$6</formula>
    </cfRule>
  </conditionalFormatting>
  <conditionalFormatting sqref="G8">
    <cfRule type="cellIs" dxfId="0" priority="2" operator="equal">
      <formula>$C$7</formula>
    </cfRule>
  </conditionalFormatting>
  <pageMargins left="0.7" right="0.7" top="0.75" bottom="0.75" header="0.3" footer="0.3"/>
  <pageSetup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5771EB-B2D3-4E2F-9A2C-DDA28F778718}">
  <ds:schemaRefs>
    <ds:schemaRef ds:uri="http://schemas.microsoft.com/office/2006/metadata/properties"/>
    <ds:schemaRef ds:uri="http://schemas.microsoft.com/office/2006/documentManagement/types"/>
    <ds:schemaRef ds:uri="http://purl.org/dc/dcmitype/"/>
    <ds:schemaRef ds:uri="49dbd42b-4e70-49db-9652-074cdc37e754"/>
    <ds:schemaRef ds:uri="http://purl.org/dc/terms/"/>
    <ds:schemaRef ds:uri="http://schemas.microsoft.com/office/infopath/2007/PartnerControls"/>
    <ds:schemaRef ds:uri="http://schemas.openxmlformats.org/package/2006/metadata/core-properties"/>
    <ds:schemaRef ds:uri="http://purl.org/dc/elements/1.1/"/>
    <ds:schemaRef ds:uri="765ce9ec-8dc2-4810-b47b-aff11b69c291"/>
    <ds:schemaRef ds:uri="a4080d2f-248d-41d9-867e-cfc4f0ff9883"/>
    <ds:schemaRef ds:uri="http://www.w3.org/XML/1998/namespace"/>
  </ds:schemaRefs>
</ds:datastoreItem>
</file>

<file path=customXml/itemProps2.xml><?xml version="1.0" encoding="utf-8"?>
<ds:datastoreItem xmlns:ds="http://schemas.openxmlformats.org/officeDocument/2006/customXml" ds:itemID="{EA9EC62E-FBC8-4010-B59A-3958A9A58C94}">
  <ds:schemaRefs>
    <ds:schemaRef ds:uri="http://schemas.microsoft.com/sharepoint/v3/contenttype/forms"/>
  </ds:schemaRefs>
</ds:datastoreItem>
</file>

<file path=customXml/itemProps3.xml><?xml version="1.0" encoding="utf-8"?>
<ds:datastoreItem xmlns:ds="http://schemas.openxmlformats.org/officeDocument/2006/customXml" ds:itemID="{3F049D75-0823-4CAC-A5A9-48AB12B3FC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Instructions</vt:lpstr>
      <vt:lpstr>Publicly Disclosable</vt:lpstr>
      <vt:lpstr>Dashboard</vt:lpstr>
      <vt:lpstr>Detailed Budget Notes</vt:lpstr>
      <vt:lpstr>Detailed Budget Plan</vt:lpstr>
      <vt:lpstr>Title Lists</vt:lpstr>
      <vt:lpstr>AE fee request</vt:lpstr>
      <vt:lpstr>FP Figues</vt:lpstr>
      <vt:lpstr>'Detailed Budget Plan'!Print_Area</vt:lpstr>
      <vt:lpstr>'Detailed Budget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Helal Uddin</dc:creator>
  <cp:keywords/>
  <dc:description/>
  <cp:lastModifiedBy>Roma Gianina Panopio</cp:lastModifiedBy>
  <cp:revision/>
  <dcterms:created xsi:type="dcterms:W3CDTF">2018-04-27T05:12:51Z</dcterms:created>
  <dcterms:modified xsi:type="dcterms:W3CDTF">2026-06-02T09:54:36Z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_dlc_DocIdItemGuid">
    <vt:lpwstr>27e1cbf0-c644-4688-8e0b-4170c7aa1f8e</vt:lpwstr>
  </property>
  <property fmtid="{D5CDD505-2E9C-101B-9397-08002B2CF9AE}" pid="5" name="TaxKeyword">
    <vt:lpwstr/>
  </property>
  <property fmtid="{D5CDD505-2E9C-101B-9397-08002B2CF9AE}" pid="6" name="lcf76f155ced4ddcb4097134ff3c332f">
    <vt:lpwstr/>
  </property>
  <property fmtid="{D5CDD505-2E9C-101B-9397-08002B2CF9AE}" pid="7" name="MSIP_Label_f49efa9f-42fe-4312-9503-c89a219c0830_Enabled">
    <vt:lpwstr>true</vt:lpwstr>
  </property>
  <property fmtid="{D5CDD505-2E9C-101B-9397-08002B2CF9AE}" pid="8" name="MSIP_Label_f49efa9f-42fe-4312-9503-c89a219c0830_SetDate">
    <vt:lpwstr>2026-02-03T08:08:55Z</vt:lpwstr>
  </property>
  <property fmtid="{D5CDD505-2E9C-101B-9397-08002B2CF9AE}" pid="9" name="MSIP_Label_f49efa9f-42fe-4312-9503-c89a219c0830_Method">
    <vt:lpwstr>Standard</vt:lpwstr>
  </property>
  <property fmtid="{D5CDD505-2E9C-101B-9397-08002B2CF9AE}" pid="10" name="MSIP_Label_f49efa9f-42fe-4312-9503-c89a219c0830_Name">
    <vt:lpwstr>MM RESTRICTED</vt:lpwstr>
  </property>
  <property fmtid="{D5CDD505-2E9C-101B-9397-08002B2CF9AE}" pid="11" name="MSIP_Label_f49efa9f-42fe-4312-9503-c89a219c0830_SiteId">
    <vt:lpwstr>a2bed0c4-5957-4f73-b0c2-a811407590fb</vt:lpwstr>
  </property>
  <property fmtid="{D5CDD505-2E9C-101B-9397-08002B2CF9AE}" pid="12" name="MSIP_Label_f49efa9f-42fe-4312-9503-c89a219c0830_ActionId">
    <vt:lpwstr>3e9b63f1-7efc-40f0-a696-b0d2878c51b8</vt:lpwstr>
  </property>
  <property fmtid="{D5CDD505-2E9C-101B-9397-08002B2CF9AE}" pid="13" name="MSIP_Label_f49efa9f-42fe-4312-9503-c89a219c0830_ContentBits">
    <vt:lpwstr>2</vt:lpwstr>
  </property>
  <property fmtid="{D5CDD505-2E9C-101B-9397-08002B2CF9AE}" pid="14" name="MSIP_Label_f49efa9f-42fe-4312-9503-c89a219c0830_Tag">
    <vt:lpwstr>10, 3, 0, 1</vt:lpwstr>
  </property>
  <property fmtid="{D5CDD505-2E9C-101B-9397-08002B2CF9AE}" pid="15" name="MSIP_Label_70c91e9b-51e2-4af1-bb66-6b27364985b5_Enabled">
    <vt:lpwstr>true</vt:lpwstr>
  </property>
  <property fmtid="{D5CDD505-2E9C-101B-9397-08002B2CF9AE}" pid="16" name="MSIP_Label_70c91e9b-51e2-4af1-bb66-6b27364985b5_SetDate">
    <vt:lpwstr>2026-04-16T02:38:25Z</vt:lpwstr>
  </property>
  <property fmtid="{D5CDD505-2E9C-101B-9397-08002B2CF9AE}" pid="17" name="MSIP_Label_70c91e9b-51e2-4af1-bb66-6b27364985b5_Method">
    <vt:lpwstr>Privileged</vt:lpwstr>
  </property>
  <property fmtid="{D5CDD505-2E9C-101B-9397-08002B2CF9AE}" pid="18" name="MSIP_Label_70c91e9b-51e2-4af1-bb66-6b27364985b5_Name">
    <vt:lpwstr>Confidential</vt:lpwstr>
  </property>
  <property fmtid="{D5CDD505-2E9C-101B-9397-08002B2CF9AE}" pid="19" name="MSIP_Label_70c91e9b-51e2-4af1-bb66-6b27364985b5_SiteId">
    <vt:lpwstr>2d111364-031c-485c-b260-c38cbb3f5cdf</vt:lpwstr>
  </property>
  <property fmtid="{D5CDD505-2E9C-101B-9397-08002B2CF9AE}" pid="20" name="MSIP_Label_70c91e9b-51e2-4af1-bb66-6b27364985b5_ActionId">
    <vt:lpwstr>c7cde711-9f8a-435b-9bdd-a19daef022ce</vt:lpwstr>
  </property>
  <property fmtid="{D5CDD505-2E9C-101B-9397-08002B2CF9AE}" pid="21" name="MSIP_Label_70c91e9b-51e2-4af1-bb66-6b27364985b5_ContentBits">
    <vt:lpwstr>0</vt:lpwstr>
  </property>
  <property fmtid="{D5CDD505-2E9C-101B-9397-08002B2CF9AE}" pid="22" name="MSIP_Label_70c91e9b-51e2-4af1-bb66-6b27364985b5_Tag">
    <vt:lpwstr>10, 0, 1, 1</vt:lpwstr>
  </property>
</Properties>
</file>